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0" yWindow="0" windowWidth="19440" windowHeight="11670" activeTab="1"/>
  </bookViews>
  <sheets>
    <sheet name="Havelvac1" sheetId="27" r:id="rId1"/>
    <sheet name="Havelvac 2 " sheetId="32" r:id="rId2"/>
    <sheet name="Havelvac 3" sheetId="34" r:id="rId3"/>
    <sheet name="havelva 4" sheetId="29" r:id="rId4"/>
    <sheet name="Havelvac 5" sheetId="28" r:id="rId5"/>
  </sheets>
  <definedNames>
    <definedName name="AgencyCode" localSheetId="1">#REF!</definedName>
    <definedName name="AgencyCode">#REF!</definedName>
    <definedName name="AgencyName" localSheetId="1">#REF!</definedName>
    <definedName name="AgencyName">#REF!</definedName>
    <definedName name="Functional1" localSheetId="1">#REF!</definedName>
    <definedName name="Functional1">#REF!</definedName>
    <definedName name="PANature" localSheetId="1">#REF!</definedName>
    <definedName name="PANature">#REF!</definedName>
    <definedName name="PAType" localSheetId="1">#REF!</definedName>
    <definedName name="PAType">#REF!</definedName>
    <definedName name="Performance2" localSheetId="1">#REF!</definedName>
    <definedName name="Performance2">#REF!</definedName>
    <definedName name="PerformanceType" localSheetId="1">#REF!</definedName>
    <definedName name="PerformanceType">#REF!</definedName>
  </definedNames>
  <calcPr calcId="125725"/>
</workbook>
</file>

<file path=xl/calcChain.xml><?xml version="1.0" encoding="utf-8"?>
<calcChain xmlns="http://schemas.openxmlformats.org/spreadsheetml/2006/main">
  <c r="H29" i="32"/>
  <c r="I29"/>
  <c r="J29"/>
  <c r="G29"/>
  <c r="H31"/>
  <c r="I31"/>
  <c r="J31"/>
  <c r="G31"/>
  <c r="H33"/>
  <c r="I33"/>
  <c r="J33"/>
  <c r="G33"/>
  <c r="H35"/>
  <c r="I35"/>
  <c r="J35"/>
  <c r="G35"/>
  <c r="H36"/>
  <c r="I36"/>
  <c r="J36"/>
  <c r="G36"/>
  <c r="H38"/>
  <c r="I38"/>
  <c r="J38"/>
  <c r="G38"/>
  <c r="H40"/>
  <c r="I40"/>
  <c r="J40"/>
  <c r="G40"/>
  <c r="H41"/>
  <c r="I41"/>
  <c r="J41"/>
  <c r="G41"/>
  <c r="H48"/>
  <c r="I48"/>
  <c r="J48"/>
  <c r="G48"/>
  <c r="H49"/>
  <c r="I49"/>
  <c r="J49"/>
  <c r="G49"/>
  <c r="H20" l="1"/>
  <c r="I20"/>
  <c r="J20"/>
  <c r="G20"/>
  <c r="H22"/>
  <c r="I22"/>
  <c r="J22"/>
  <c r="G22"/>
  <c r="H24"/>
  <c r="I24"/>
  <c r="J24"/>
  <c r="G24"/>
  <c r="H25"/>
  <c r="I25"/>
  <c r="J25"/>
  <c r="G25"/>
  <c r="H26"/>
  <c r="I26"/>
  <c r="J26"/>
  <c r="G26"/>
  <c r="H27"/>
  <c r="I27"/>
  <c r="J27"/>
  <c r="G27"/>
  <c r="I28"/>
  <c r="J28" s="1"/>
  <c r="H28"/>
  <c r="G28"/>
  <c r="E11" i="27"/>
  <c r="F11"/>
  <c r="G11"/>
  <c r="D11"/>
  <c r="E13"/>
  <c r="F13"/>
  <c r="G13"/>
  <c r="D13"/>
  <c r="E40"/>
  <c r="F40"/>
  <c r="G40"/>
  <c r="D40"/>
  <c r="E41"/>
  <c r="F41"/>
  <c r="G41"/>
  <c r="D41"/>
  <c r="E43"/>
  <c r="F43"/>
  <c r="G43"/>
  <c r="D43"/>
  <c r="F59" i="29"/>
  <c r="G59" s="1"/>
  <c r="F71"/>
  <c r="G71" s="1"/>
  <c r="F45" i="28"/>
  <c r="G45" s="1"/>
  <c r="F32"/>
  <c r="G32" s="1"/>
  <c r="F19"/>
  <c r="G19" s="1"/>
  <c r="F24" i="29"/>
  <c r="G24" s="1"/>
  <c r="E12" i="34"/>
  <c r="E10" l="1"/>
  <c r="G51" i="32" l="1"/>
  <c r="H51" s="1"/>
  <c r="I51" s="1"/>
  <c r="J51" s="1"/>
  <c r="H43"/>
  <c r="I43" s="1"/>
  <c r="J43" s="1"/>
  <c r="G42"/>
  <c r="H42" s="1"/>
  <c r="H67"/>
  <c r="I67" s="1"/>
  <c r="J67" s="1"/>
  <c r="E35" i="27"/>
  <c r="F35" s="1"/>
  <c r="G35" s="1"/>
  <c r="D56"/>
  <c r="E56" l="1"/>
  <c r="F56" s="1"/>
  <c r="G56" s="1"/>
  <c r="I42" i="32"/>
  <c r="J42" s="1"/>
  <c r="G50"/>
  <c r="H50" s="1"/>
  <c r="I50" s="1"/>
  <c r="J50" s="1"/>
  <c r="E50" i="27"/>
  <c r="F50" s="1"/>
  <c r="G50" s="1"/>
  <c r="D22"/>
  <c r="D15" s="1"/>
  <c r="E28"/>
  <c r="D28"/>
  <c r="G66" i="32"/>
  <c r="G65" s="1"/>
  <c r="G64" s="1"/>
  <c r="G63" s="1"/>
  <c r="H66"/>
  <c r="H65" s="1"/>
  <c r="H64" s="1"/>
  <c r="H63" s="1"/>
  <c r="G61" l="1"/>
  <c r="G59" s="1"/>
  <c r="G58" s="1"/>
  <c r="E22" i="27"/>
  <c r="F22" s="1"/>
  <c r="G22" s="1"/>
  <c r="G15" s="1"/>
  <c r="I66" i="32"/>
  <c r="I65" s="1"/>
  <c r="I64" s="1"/>
  <c r="I63" s="1"/>
  <c r="J66"/>
  <c r="J65" s="1"/>
  <c r="J64" s="1"/>
  <c r="J63" s="1"/>
  <c r="F67" i="28"/>
  <c r="G67" s="1"/>
  <c r="F64"/>
  <c r="G64" s="1"/>
  <c r="F37" i="29"/>
  <c r="G37" s="1"/>
  <c r="F40"/>
  <c r="G40" s="1"/>
  <c r="F28" i="27"/>
  <c r="G17" i="32" l="1"/>
  <c r="G15" s="1"/>
  <c r="G13" s="1"/>
  <c r="G19"/>
  <c r="H19" s="1"/>
  <c r="I19" s="1"/>
  <c r="J19" s="1"/>
  <c r="G56"/>
  <c r="G54" s="1"/>
  <c r="G52" s="1"/>
  <c r="G46" s="1"/>
  <c r="G44" s="1"/>
  <c r="F15" i="27"/>
  <c r="E15"/>
  <c r="G28"/>
  <c r="G11" i="32" l="1"/>
  <c r="H61"/>
  <c r="H59" s="1"/>
  <c r="H58" s="1"/>
  <c r="H17"/>
  <c r="H15" s="1"/>
  <c r="H13" s="1"/>
  <c r="J61" l="1"/>
  <c r="J59" s="1"/>
  <c r="J58" s="1"/>
  <c r="I61"/>
  <c r="I59" s="1"/>
  <c r="I58" s="1"/>
  <c r="H56"/>
  <c r="H54" s="1"/>
  <c r="H52" s="1"/>
  <c r="J46" s="1"/>
  <c r="J17"/>
  <c r="J15" s="1"/>
  <c r="J13" s="1"/>
  <c r="I17"/>
  <c r="I15" s="1"/>
  <c r="I13" s="1"/>
  <c r="H11" l="1"/>
  <c r="I11"/>
  <c r="I56"/>
  <c r="I54" s="1"/>
  <c r="I52" s="1"/>
  <c r="H46"/>
  <c r="H44" s="1"/>
  <c r="J56"/>
  <c r="J54" s="1"/>
  <c r="J52" s="1"/>
  <c r="J11" s="1"/>
  <c r="I46"/>
  <c r="I44" s="1"/>
  <c r="J44"/>
</calcChain>
</file>

<file path=xl/sharedStrings.xml><?xml version="1.0" encoding="utf-8"?>
<sst xmlns="http://schemas.openxmlformats.org/spreadsheetml/2006/main" count="371" uniqueCount="139">
  <si>
    <t>Արդյունքի չափորոշիչներ</t>
  </si>
  <si>
    <t>Ծրագրի դասիչը</t>
  </si>
  <si>
    <t>Ծրագրի անվանումը</t>
  </si>
  <si>
    <t>Ծրագրի միջոցառումները</t>
  </si>
  <si>
    <t>Ծրագրի դասիչը՝</t>
  </si>
  <si>
    <t>Միջոցառման դասիչը՝</t>
  </si>
  <si>
    <t>Միջոցառման անվանումը՝</t>
  </si>
  <si>
    <t>Միջոցառման տեսակը՝</t>
  </si>
  <si>
    <t>Միջոցառման վրա կատարվող ծախսը (հազար դրամ)</t>
  </si>
  <si>
    <t>______________ ի    ___Ն որոշման</t>
  </si>
  <si>
    <t>Նկարագրությունը՝</t>
  </si>
  <si>
    <t>ՄԱՍ 2. ՊԵՏԱԿԱՆ ՄԱՐՄՆԻ ԳԾՈՎ ԱՐԴՅՈՒՆՔԱՅԻՆ (ԿԱՏԱՐՈՂԱԿԱՆ) ՑՈՒՑԱՆԻՇՆԵՐԸ</t>
  </si>
  <si>
    <t xml:space="preserve"> Առաջին կիսամյակ </t>
  </si>
  <si>
    <t xml:space="preserve"> Ինն ամիս </t>
  </si>
  <si>
    <t xml:space="preserve"> Տարի </t>
  </si>
  <si>
    <t>ՄԱՍ 1. ՊԵՏԱԿԱՆ ՄԱՐՄՆԻ ԳԾՈՎ ԱՐԴՅՈՒՆՔԱՅԻՆ (ԿԱՏԱՐՈՂԱԿԱՆ) ՑՈՒՑԱՆԻՇՆԵՐԸ</t>
  </si>
  <si>
    <t>Հավելված 1</t>
  </si>
  <si>
    <t>Հավելված 2</t>
  </si>
  <si>
    <t xml:space="preserve"> Ծրագրային դասիչը</t>
  </si>
  <si>
    <t xml:space="preserve"> Բյուջետային հատկացումների գլխավոր կարգադրիչների, ծրագրերի և միջոցառումների անվանումները</t>
  </si>
  <si>
    <t xml:space="preserve"> Առաջին կիսամյակ</t>
  </si>
  <si>
    <t xml:space="preserve"> Ինն ամիս</t>
  </si>
  <si>
    <t xml:space="preserve"> Տարի</t>
  </si>
  <si>
    <t xml:space="preserve"> Ծրագիր</t>
  </si>
  <si>
    <t xml:space="preserve"> Միջոցառում</t>
  </si>
  <si>
    <t>Ծրագրի միջոցառումներ</t>
  </si>
  <si>
    <t xml:space="preserve"> Բյուջետային հատկացումների գլխավոր կարգադրիչների, ծրագրերի, միջոցառումների և միջոցառումները կատարող պետական մարմինների անվանումները</t>
  </si>
  <si>
    <t xml:space="preserve"> 1139</t>
  </si>
  <si>
    <t xml:space="preserve"> ՀՀ կառավարության պահուստային ֆոնդ</t>
  </si>
  <si>
    <t xml:space="preserve"> այդ թվում`</t>
  </si>
  <si>
    <t xml:space="preserve"> 11001</t>
  </si>
  <si>
    <t xml:space="preserve"> ՀՀ կառավարություն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</si>
  <si>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</si>
  <si>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</si>
  <si>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</si>
  <si>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Պահուստային միջոցներ</t>
  </si>
  <si>
    <t xml:space="preserve"> ԸՆԴԱՄԵՆԸ</t>
  </si>
  <si>
    <t>հազ. դրամներով</t>
  </si>
  <si>
    <t xml:space="preserve"> Գործառական դասիչը</t>
  </si>
  <si>
    <t>Ցուցանիշների փոփոխությունը (ավելացումները նշված են դրական նշանով, իսկ նվազեցումները` փակագծերում)</t>
  </si>
  <si>
    <t xml:space="preserve"> Բաժին</t>
  </si>
  <si>
    <t xml:space="preserve"> Խումբ</t>
  </si>
  <si>
    <t xml:space="preserve"> Դաս</t>
  </si>
  <si>
    <t xml:space="preserve"> 11</t>
  </si>
  <si>
    <t xml:space="preserve"> ՀԻՄՆԱԿԱՆ ԲԱԺԻՆՆԵՐԻՆ ՉԴԱՍՎՈՂ ՊԱՀՈՒՍՏԱՅԻՆ ՖՈՆԴԵՐ</t>
  </si>
  <si>
    <t xml:space="preserve"> 01</t>
  </si>
  <si>
    <t xml:space="preserve"> ՀՀ կառավարության և համայնքների պահուստային ֆոնդ</t>
  </si>
  <si>
    <t>02</t>
  </si>
  <si>
    <t xml:space="preserve"> Ծրագրի անվանումը`</t>
  </si>
  <si>
    <t xml:space="preserve"> Ծրագրի նպատակը`</t>
  </si>
  <si>
    <t xml:space="preserve"> Վերջնական արդյունքի նկարագրությունը`</t>
  </si>
  <si>
    <t xml:space="preserve"> Միջոցառման անվանումը`</t>
  </si>
  <si>
    <t xml:space="preserve"> Միջոցառման նկարագրությունը`</t>
  </si>
  <si>
    <t xml:space="preserve"> Միջոցառման տեսակը</t>
  </si>
  <si>
    <t xml:space="preserve"> Ծառայությունների մատուցում</t>
  </si>
  <si>
    <t>ՀՀ  կառավարություն</t>
  </si>
  <si>
    <t xml:space="preserve"> 1139 </t>
  </si>
  <si>
    <t xml:space="preserve"> ՀՀ կառավարության պահուստային ֆոնդ </t>
  </si>
  <si>
    <t>Ցուցանիշների փոփոխությունը (նվազեցումները նշված են  փակագծերում)</t>
  </si>
  <si>
    <t xml:space="preserve"> 11001 </t>
  </si>
  <si>
    <t xml:space="preserve"> ՀՀ պետական բյուջեում նախատեսված ելքերի լրացուցիչ ֆինանսավորման՝ պետական բյուջեում չկանխատեսված ելքերի՝ ինչպես նաև բյուջետային երաշխիքների ապահովման ելքերի ֆինանսավորման ապահովում </t>
  </si>
  <si>
    <t xml:space="preserve"> Ծառայությունների մատուցում </t>
  </si>
  <si>
    <t xml:space="preserve">Միջոցառումն իրականացնողի անվանումը </t>
  </si>
  <si>
    <t xml:space="preserve"> ՀՀ կառավարություն </t>
  </si>
  <si>
    <t xml:space="preserve"> Ծրագրի դասիչը` </t>
  </si>
  <si>
    <t xml:space="preserve"> Միջոցառման դասիչը` </t>
  </si>
  <si>
    <t xml:space="preserve"> Միջոցառման անվանումը` </t>
  </si>
  <si>
    <t xml:space="preserve"> Նկարագրությունը` </t>
  </si>
  <si>
    <t xml:space="preserve"> Միջոցառման տեսակը` </t>
  </si>
  <si>
    <t xml:space="preserve"> Արդյունքի չափորոշիչներ </t>
  </si>
  <si>
    <t xml:space="preserve"> Միջոցառման վրա կատարվող ծախսը (հազար դրամ) </t>
  </si>
  <si>
    <t>հազար դրամ</t>
  </si>
  <si>
    <t>այդ թվում</t>
  </si>
  <si>
    <t>Վերջնական արդյունքի նկարագրությունը`</t>
  </si>
  <si>
    <t>Հանրության կողմից անմիջականորեն օգտագործվող ակտիվների հետ կապված միջոցառումներ</t>
  </si>
  <si>
    <t xml:space="preserve"> Մշակութային ժառանգության ծրագիր</t>
  </si>
  <si>
    <t>Մշակութային ժառանգության պահպանում, օգտագործում, համալրում և հանրահռչակում</t>
  </si>
  <si>
    <t>Մշակութային ժառանգության շարունակական պահպանում, մշակութային զբոսաշրջության զարգացում և խթանում</t>
  </si>
  <si>
    <t>08</t>
  </si>
  <si>
    <t xml:space="preserve"> ՀԱՆԳԻՍՏ, ՄՇԱԿՈՒՅԹ ԵՎ ԿՐՈՆ</t>
  </si>
  <si>
    <t xml:space="preserve"> Մշակութային ծառայություններ</t>
  </si>
  <si>
    <t>07</t>
  </si>
  <si>
    <t>Հուշարձանների և մշակութային արժեքների վերականգնում և պահպանում</t>
  </si>
  <si>
    <t xml:space="preserve"> այդ թվում`ըստ կատարողների</t>
  </si>
  <si>
    <t xml:space="preserve"> այդ թվում`բյուջետային ծախսերի տնտեսագիտական դասակարգման հոդվածներ</t>
  </si>
  <si>
    <t>Ցուցանիշների փոփոխությունը (ավելացումները նշված են դրական նշանով)</t>
  </si>
  <si>
    <t>Ցուցանիշների փոփոխությունը (նվազեցումները նշված են փակագծերում)</t>
  </si>
  <si>
    <t xml:space="preserve">Ցուցանիշների փոփոխությունը (ավելացումները նշված են դրական նշանով)  </t>
  </si>
  <si>
    <t xml:space="preserve">ՀՀ կառավարության  2020 թվականի </t>
  </si>
  <si>
    <t xml:space="preserve">ՀՀ Կրթության, գիտության, մշակույթի և սպորտի նախարարություն </t>
  </si>
  <si>
    <t>ՀՀ կրթության, գիտության, մշակույթի և սպորտի նախարարություն</t>
  </si>
  <si>
    <t xml:space="preserve"> ԱՅԼ  ԾԱԽՍԵՐ</t>
  </si>
  <si>
    <t>«Հայաստանի ազգային պատկերասրահ» ՊՈԱԿ</t>
  </si>
  <si>
    <t>Քանդակների պատրաստման և տեղադրման աշխատանքներ</t>
  </si>
  <si>
    <t>Արտո Չաքմաքչյանի «Քայլող մարդը» քանդակի պատրաստում և տեղադրում, քանակ</t>
  </si>
  <si>
    <t>Ժամանակակից արվեստի նմուշների ստեղծում, քանդակների պատրաստում և տեղադրում</t>
  </si>
  <si>
    <t xml:space="preserve"> Առաջին եռամսյակ</t>
  </si>
  <si>
    <t xml:space="preserve"> Կրթության որակի ապահովում</t>
  </si>
  <si>
    <t xml:space="preserve"> ԿՐԹՈՒԹՅՈՒՆ</t>
  </si>
  <si>
    <t>Կրթությանը տրամադրվող օժանդակ ծառայություններ</t>
  </si>
  <si>
    <t>ՀՀ կառավարություն</t>
  </si>
  <si>
    <t>Կրթության, գիտության, մշակույթի,  սպորտի և երիտասարդության ոլորտների այլ միջոցառումներ</t>
  </si>
  <si>
    <t>«Հայաստանի պատմության թանգարան» ՊՈԱԿ</t>
  </si>
  <si>
    <t>Ծառայությունների մատուցում</t>
  </si>
  <si>
    <t xml:space="preserve"> Ընթացիկ աշխատանքների, բարեփոխումների և նոր նախաձեռնությունների միջոցով ֆորմալ և ոչ-ֆորմալ կրթության ոլորտում իրականացվող միջոցառումների, մատուցվող ծառայությունների բովանդակության և կազմակերպման որակի շարունակական բարելավում</t>
  </si>
  <si>
    <t xml:space="preserve"> Նախադպրոցականից մինչև հետբուհական կրթության որակի, այն է սովորողների, միջավայրի, ծրագրերի և ուսումնական նյութերի բովանդակության, գործընթացների, ինչպես նաև վերջնարդյունքների որակի բարելավում ըստ ներպետական և միջազգային ցուցիչների</t>
  </si>
  <si>
    <t xml:space="preserve">Կրթության, գիտության, մշակույթի,  սպորտի և երիտասարդության ոլորտների այլ միջոցառումներ
</t>
  </si>
  <si>
    <t xml:space="preserve"> Պետական բյուջեում չկանխատեսված, ինչպես նաեւ բյուջետային երաշխիքների ապահովման ծախսերի ֆինանսավորման ապահովում
</t>
  </si>
  <si>
    <t xml:space="preserve">Պահուստային ֆոնդի կառավարման արդյունավետության և թափանցիկության ապահովում
</t>
  </si>
  <si>
    <t xml:space="preserve"> ՀՀ պետական բյուջեում նախատեսված ելքերի լրացուցիչ ֆինանսավորման, պետական բյուջեում չկանխատեսված ելքերի, ինչպես նաև բյուջետային երաշխիքների ապահովման ելքերի ֆինանսավորման ապահովում</t>
  </si>
  <si>
    <t xml:space="preserve">«ՀԱՅԱUՏԱՆԻ ՀԱՆՐԱՊԵՏՈՒԹՅԱՆ 2020 ԹՎԱԿԱՆԻ ՊԵՏԱԿԱՆ ԲՅՈՒՋԵԻ ՄԱUԻՆ» ՀԱՅԱUՏԱՆԻ ՀԱՆՐԱՊԵՏՈՒԹՅԱՆ OՐԵՆՔԻ N 1 ՀԱՎԵԼՎԱԾԻ N 2 ԱՂՅՈՒՍԱԿՈՒՄ ԿԱՏԱՐՎՈՂ ՎԵՐԱԲԱՇԽՈՒՄԸ ԵՎ ՀԱՅԱՍՏԱՆԻ ՀԱՆՐԱՊԵՏՈՒԹՅԱՆ ԿԱՌԱՎԱՐՈՒԹՅԱՆ 2019 ԹՎԱԿԱՆԻ ԴԵԿՏԵՄԲԵՐԻ 26-Ի N 1919-Ն ՈՐՈՇՄԱՆ N 5 ՀԱՎԵԼՎԱԾԻ N 1 ԱՂՅՈՒՍԱԿՈՒՄ ԿԱՏԱՐՎՈՂ ԼՐԱՑՈՒՄՆԵՐԸ ԵՎ ՓՈՓՈԽՈՒԹՅՈՒՆՆԵՐԸ </t>
  </si>
  <si>
    <t xml:space="preserve">ՀԱՅԱՍՏԱՆԻ ՀԱՆՐԱՊԵՏՈՒԹՅԱՆ ԿԱՌԱՎԱՐՈՒԹՅԱՆ 2019 ԹՎԱԿԱՆԻ ԴԵԿՏԵՄԲԵՐԻ 26-Ի N 1919-Ն ՈՐՈՇՄԱՆ N 3 ԵՎ N 4 ՀԱՎԵԼՎԱԾՆԵՐՈՒՄ ԿԱՏԱՐՎՈՂ  ԼՐԱՑՈՒՄՆԵՐԸ  ԵՎ ՓՈՓՈԽՈՒԹՅՈՒՆՆԵՐԸ </t>
  </si>
  <si>
    <t>ԴՐԱՄԱՄԱՇՆՈՐՆԵՐ</t>
  </si>
  <si>
    <t>Կապիտալ դրամաշնորհներ պետական հատվածի այլ մակարդակներին</t>
  </si>
  <si>
    <t xml:space="preserve"> - Կապիտալ դրամաշնորհներ պետական և համայնքային ոչ առևտրային կազմակերպություններին</t>
  </si>
  <si>
    <t xml:space="preserve">ՀԱՅԱՍՏԱՆԻ ՀԱՆՐԱՊԵՏՈՒԹՅԱՆ ԿԱՌԱՎԱՐՈՒԹՅԱՆ 2019 ԹՎԱԿԱՆԻ ԴԵԿՏԵՄԲԵՐԻ 26-Ի N 1919-Ն ՈՐՈՇՄԱՆ N 5 ՀԱՎԵԼՎԱԾԻ N 7 ԱՂՅՈՒՍԱԿՈՒՄ  ԿԱՏԱՐՎՈՂ  ԼՐԱՑՈՒՄՆԵՐԸ ԵՎ ՓՈՓՈԽՈՒԹՅՈՒՆՆԵՐԸ </t>
  </si>
  <si>
    <t>Մշակութային ժառանգության ծրագիր</t>
  </si>
  <si>
    <t>Միջոցառումները կատարող պետական մարմինների և դրամաշնորհ ստացող տնտեսվարող սուբյեկտների անվանումները</t>
  </si>
  <si>
    <t>Հավելված 3</t>
  </si>
  <si>
    <t>Հավելված 4</t>
  </si>
  <si>
    <t>09</t>
  </si>
  <si>
    <t>06</t>
  </si>
  <si>
    <t>01</t>
  </si>
  <si>
    <t>այդ թվում` ըստ կատարողների`</t>
  </si>
  <si>
    <t>Միջոցառումն իրականացնողի անվանումը</t>
  </si>
  <si>
    <t>Ատոմ Վերակացուի խաչքարի կրկնօրինակի պատրաստում, տեղափոխում և տեղադրում, քանակ</t>
  </si>
  <si>
    <t xml:space="preserve">Քանդակների պատրաստման, տեղափոխման և տեղադրում միջին տևողություն, ամիս </t>
  </si>
  <si>
    <t xml:space="preserve"> Կրթության, գիտության, մշակույթի,  սպորտի և երիտասարդության ոլորտների այլ միջոցառումներ</t>
  </si>
  <si>
    <t xml:space="preserve"> Կրթության, գիտության, մշակույթի, սպորտի և երիտասարդության ոլորտների այլ միջոցառումներ</t>
  </si>
  <si>
    <t>«Գնումների մասին» ՀՀ օրենքի համաձայն ընտրված կազմակերպություն</t>
  </si>
  <si>
    <t>«Հայաստանի ազգային պատկերասրահ» ՊՈԱԿ, «Հայաստանի պատմության թանգարան» ՊՈԱԿ</t>
  </si>
  <si>
    <t xml:space="preserve">ՀԱՅԱՍՏԱՆԻ ՀԱՆՐԱՊԵՏՈՒԹՅԱՆ ԿԱՌԱՎԱՐՈՒԹՅԱՆ 2019 ԹՎԱԿԱՆԻ ԴԵԿՏԵՄԲԵՐԻ 26-Ի N 1919-Ն ՈՐՈՇՄԱՆ N 9.1 ՀԱՎԵԼՎԱԾԻ  9.1.58 ԱՂՅՈՒՍԱԿՈՒՄ ԿԱՏԱՐՎՈՂ ԼՐԱՑՈՒՄՆԵՐԸ ԵՎ ՓՈՓՈԽՈՒԹՅՈՒՆՆԵՐԸ </t>
  </si>
  <si>
    <t xml:space="preserve">ՀԱՅԱՍՏԱՆԻ ՀԱՆՐԱՊԵՏՈՒԹՅԱՆ ԿԱՌԱՎԱՐՈՒԹՅԱՆ 2019 ԹՎԱԿԱՆԻ ԴԵԿՏԵՄԲԵՐԻ 26-Ի N 1919-Ն ՈՐՈՇՄԱՆ N 9.1 ՀԱՎԵԼՎԱԾԻ  9.1.14 ԱՂՅՈՒՍԱԿՈՒՄ ԿԱՏԱՐՎՈՂ ՓՈՓՈԽՈՒԹՅՈՒՆՆԵՐԸ  </t>
  </si>
  <si>
    <t xml:space="preserve">ՀԱՅԱՍՏԱՆԻ ՀԱՆՐԱՊԵՏՈՒԹՅԱՆ ԿԱՌԱՎԱՐՈՒԹՅԱՆ 2019 ԹՎԱԿԱՆԻ ԴԵԿՏԵՄԲԵՐԻ 26-Ի N 1919-Ն ՈՐՈՇՄԱՆ N 9 ՀԱՎԵԼՎԱԾԻ  N 9.14 ԱՂՅՈՒՍԱԿՈՒՄ ԿԱՏԱՐՎՈՂ ՓՈՓՈԽՈՒԹՅՈՒՆՆԵՐԸ </t>
  </si>
  <si>
    <t xml:space="preserve">ՀԱՅԱՍՏԱՆԻ ՀԱՆՐԱՊԵՏՈՒԹՅԱՆ ԿԱՌԱՎԱՐՈՒԹՅԱՆ 2019 ԹՎԱԿԱՆԻ ԴԵԿՏԵՄԲԵՐԻ 26-Ի N 1515-Ն ՈՐՈՇՄԱՆ N 9 ՀԱՎԵԼՎԱԾԻ  N 9.47 ԱՂՅՈՒՍԱԿՈՒՄ ԿԱՏԱՐՎՈՂ ԼՐԱՑՈՒՄՆԵՐԸ ԵՎ  ՓՈՓՈԽՈՒԹՅՈՒՆՆԵՐԸ </t>
  </si>
  <si>
    <t xml:space="preserve">Հավելված 5
ՀՀ կառավարության  2020 թվականի
______________ ի    ___Ն որոշման 
</t>
  </si>
  <si>
    <t xml:space="preserve"> ԾԱՌԱՅՈՒԹՅՈՒՆՆԵՐԻ  ԵՎ   ԱՊՐԱՆՔՆԵՐԻ  ՁԵՌՔԲԵՐՈՒՄ</t>
  </si>
  <si>
    <t xml:space="preserve"> Պայմանագրային այլ ծառայությունների ձեռքբերում</t>
  </si>
  <si>
    <t xml:space="preserve"> - Ընդհանուր բնույթի այլ ծառայություններ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</si>
</sst>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#,##0.00;\(##,##0.00\);\-"/>
  </numFmts>
  <fonts count="27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8"/>
      <name val="Arial Armenian"/>
      <family val="2"/>
    </font>
    <font>
      <sz val="11"/>
      <color theme="1"/>
      <name val="Calibri"/>
      <family val="2"/>
      <charset val="1"/>
      <scheme val="minor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i/>
      <sz val="10"/>
      <color theme="1"/>
      <name val="GHEA Grapalat"/>
      <family val="3"/>
    </font>
    <font>
      <b/>
      <sz val="10"/>
      <name val="GHEA Grapalat"/>
      <family val="3"/>
    </font>
    <font>
      <sz val="9"/>
      <color theme="1"/>
      <name val="GHEA Grapalat"/>
      <family val="3"/>
    </font>
    <font>
      <i/>
      <sz val="10"/>
      <name val="GHEA Grapalat"/>
      <family val="3"/>
    </font>
    <font>
      <i/>
      <sz val="10"/>
      <name val="GHEA Grapalat"/>
      <family val="2"/>
    </font>
    <font>
      <sz val="8"/>
      <name val="GHEA Grapalat"/>
      <family val="2"/>
    </font>
    <font>
      <sz val="10"/>
      <name val="GHEA Grapalat"/>
      <family val="3"/>
    </font>
    <font>
      <sz val="11"/>
      <color theme="1"/>
      <name val="GHEA Grapalat"/>
      <family val="3"/>
    </font>
    <font>
      <sz val="10"/>
      <color theme="1"/>
      <name val="Calibri"/>
      <family val="2"/>
      <charset val="1"/>
      <scheme val="minor"/>
    </font>
    <font>
      <sz val="12"/>
      <color theme="1"/>
      <name val="GHEA Grapalat"/>
      <family val="3"/>
    </font>
    <font>
      <b/>
      <sz val="11"/>
      <name val="GHEA Grapalat"/>
      <family val="3"/>
    </font>
    <font>
      <sz val="10"/>
      <name val="Arial Armenian"/>
      <family val="2"/>
    </font>
    <font>
      <sz val="10"/>
      <color rgb="FFFF0000"/>
      <name val="GHEA Grapalat"/>
      <family val="3"/>
    </font>
    <font>
      <b/>
      <sz val="12"/>
      <name val="GHEA Grapalat"/>
      <family val="3"/>
    </font>
    <font>
      <i/>
      <sz val="10"/>
      <color rgb="FFFF0000"/>
      <name val="GHEA Grapalat"/>
      <family val="3"/>
    </font>
    <font>
      <sz val="10"/>
      <name val="Times Armenian"/>
      <family val="1"/>
    </font>
    <font>
      <sz val="10"/>
      <color indexed="8"/>
      <name val="GHEA Grapalat"/>
      <family val="3"/>
    </font>
    <font>
      <b/>
      <i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/>
      <diagonal/>
    </border>
    <border>
      <left style="thin">
        <color indexed="64"/>
      </left>
      <right style="thin">
        <color indexed="0"/>
      </right>
      <top/>
      <bottom/>
      <diagonal/>
    </border>
    <border>
      <left style="thin">
        <color indexed="64"/>
      </left>
      <right style="thin">
        <color indexed="0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4" fillId="0" borderId="0">
      <alignment horizontal="left" vertical="top" wrapText="1"/>
    </xf>
    <xf numFmtId="0" fontId="5" fillId="0" borderId="0"/>
    <xf numFmtId="164" fontId="14" fillId="0" borderId="0" applyFill="0" applyBorder="0" applyProtection="0">
      <alignment horizontal="right" vertical="top"/>
    </xf>
    <xf numFmtId="43" fontId="5" fillId="0" borderId="0" applyFont="0" applyFill="0" applyBorder="0" applyAlignment="0" applyProtection="0"/>
    <xf numFmtId="0" fontId="14" fillId="0" borderId="0">
      <alignment horizontal="left" vertical="top" wrapText="1"/>
    </xf>
    <xf numFmtId="0" fontId="20" fillId="0" borderId="0"/>
    <xf numFmtId="43" fontId="20" fillId="0" borderId="0" applyFont="0" applyFill="0" applyBorder="0" applyAlignment="0" applyProtection="0"/>
    <xf numFmtId="0" fontId="24" fillId="0" borderId="0"/>
  </cellStyleXfs>
  <cellXfs count="238">
    <xf numFmtId="0" fontId="0" fillId="0" borderId="0" xfId="0"/>
    <xf numFmtId="0" fontId="6" fillId="0" borderId="0" xfId="0" applyFont="1"/>
    <xf numFmtId="0" fontId="9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justify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Border="1"/>
    <xf numFmtId="0" fontId="8" fillId="0" borderId="1" xfId="0" applyFont="1" applyBorder="1"/>
    <xf numFmtId="0" fontId="16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17" fillId="0" borderId="0" xfId="0" applyFont="1" applyAlignment="1">
      <alignment horizontal="left" vertical="top" wrapText="1"/>
    </xf>
    <xf numFmtId="0" fontId="6" fillId="2" borderId="0" xfId="0" applyFont="1" applyFill="1"/>
    <xf numFmtId="0" fontId="13" fillId="0" borderId="1" xfId="0" applyFont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/>
    </xf>
    <xf numFmtId="49" fontId="12" fillId="0" borderId="0" xfId="7" applyNumberFormat="1" applyFont="1" applyBorder="1" applyAlignment="1">
      <alignment horizontal="right"/>
    </xf>
    <xf numFmtId="0" fontId="10" fillId="2" borderId="1" xfId="0" applyFont="1" applyFill="1" applyBorder="1"/>
    <xf numFmtId="0" fontId="6" fillId="0" borderId="1" xfId="0" applyFont="1" applyBorder="1" applyAlignment="1">
      <alignment horizontal="justify"/>
    </xf>
    <xf numFmtId="0" fontId="10" fillId="0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top"/>
    </xf>
    <xf numFmtId="0" fontId="6" fillId="2" borderId="4" xfId="0" applyFont="1" applyFill="1" applyBorder="1" applyAlignment="1"/>
    <xf numFmtId="0" fontId="6" fillId="2" borderId="7" xfId="0" applyFont="1" applyFill="1" applyBorder="1" applyAlignment="1"/>
    <xf numFmtId="0" fontId="6" fillId="2" borderId="5" xfId="0" applyFont="1" applyFill="1" applyBorder="1" applyAlignment="1"/>
    <xf numFmtId="0" fontId="10" fillId="2" borderId="4" xfId="0" applyFont="1" applyFill="1" applyBorder="1" applyAlignment="1"/>
    <xf numFmtId="0" fontId="10" fillId="2" borderId="7" xfId="0" applyFont="1" applyFill="1" applyBorder="1" applyAlignment="1"/>
    <xf numFmtId="0" fontId="10" fillId="2" borderId="5" xfId="0" applyFont="1" applyFill="1" applyBorder="1" applyAlignment="1"/>
    <xf numFmtId="0" fontId="6" fillId="0" borderId="4" xfId="0" applyFont="1" applyBorder="1" applyAlignment="1"/>
    <xf numFmtId="0" fontId="6" fillId="0" borderId="7" xfId="0" applyFont="1" applyBorder="1" applyAlignment="1"/>
    <xf numFmtId="0" fontId="6" fillId="0" borderId="5" xfId="0" applyFont="1" applyBorder="1" applyAlignment="1"/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165" fontId="6" fillId="0" borderId="1" xfId="7" applyNumberFormat="1" applyFont="1" applyBorder="1" applyAlignment="1">
      <alignment horizontal="center" vertical="center" wrapText="1"/>
    </xf>
    <xf numFmtId="0" fontId="18" fillId="0" borderId="0" xfId="0" applyFont="1"/>
    <xf numFmtId="0" fontId="16" fillId="0" borderId="0" xfId="0" applyFont="1"/>
    <xf numFmtId="0" fontId="16" fillId="0" borderId="0" xfId="0" applyFont="1" applyBorder="1"/>
    <xf numFmtId="0" fontId="8" fillId="0" borderId="0" xfId="0" applyFont="1" applyFill="1" applyAlignment="1">
      <alignment horizontal="center" wrapText="1"/>
    </xf>
    <xf numFmtId="0" fontId="6" fillId="0" borderId="0" xfId="0" applyFont="1" applyFill="1"/>
    <xf numFmtId="0" fontId="6" fillId="0" borderId="13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6" fillId="0" borderId="0" xfId="0" applyFont="1" applyFill="1" applyAlignment="1"/>
    <xf numFmtId="0" fontId="13" fillId="0" borderId="1" xfId="0" applyFont="1" applyBorder="1" applyAlignment="1">
      <alignment horizontal="left" vertical="top" wrapText="1"/>
    </xf>
    <xf numFmtId="0" fontId="7" fillId="0" borderId="0" xfId="0" applyFont="1" applyAlignment="1">
      <alignment wrapText="1"/>
    </xf>
    <xf numFmtId="0" fontId="7" fillId="2" borderId="0" xfId="0" applyFont="1" applyFill="1" applyAlignment="1"/>
    <xf numFmtId="0" fontId="12" fillId="0" borderId="5" xfId="0" applyFont="1" applyBorder="1" applyAlignment="1">
      <alignment horizontal="left" vertical="top" wrapText="1"/>
    </xf>
    <xf numFmtId="0" fontId="7" fillId="2" borderId="0" xfId="0" applyFont="1" applyFill="1" applyAlignment="1">
      <alignment wrapText="1"/>
    </xf>
    <xf numFmtId="0" fontId="6" fillId="0" borderId="8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8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wrapText="1"/>
    </xf>
    <xf numFmtId="166" fontId="16" fillId="0" borderId="1" xfId="0" applyNumberFormat="1" applyFont="1" applyBorder="1" applyAlignment="1">
      <alignment horizontal="center" vertical="top" wrapText="1"/>
    </xf>
    <xf numFmtId="166" fontId="6" fillId="0" borderId="7" xfId="0" applyNumberFormat="1" applyFont="1" applyBorder="1" applyAlignment="1"/>
    <xf numFmtId="166" fontId="6" fillId="0" borderId="5" xfId="0" applyNumberFormat="1" applyFont="1" applyBorder="1" applyAlignment="1"/>
    <xf numFmtId="43" fontId="9" fillId="2" borderId="1" xfId="7" applyNumberFormat="1" applyFont="1" applyFill="1" applyBorder="1" applyAlignment="1">
      <alignment horizontal="justify" wrapText="1"/>
    </xf>
    <xf numFmtId="43" fontId="6" fillId="0" borderId="1" xfId="7" applyNumberFormat="1" applyFont="1" applyBorder="1" applyAlignment="1">
      <alignment horizontal="center" vertical="center" wrapText="1"/>
    </xf>
    <xf numFmtId="43" fontId="6" fillId="0" borderId="8" xfId="7" applyNumberFormat="1" applyFont="1" applyBorder="1" applyAlignment="1">
      <alignment horizontal="center" vertical="center" wrapText="1"/>
    </xf>
    <xf numFmtId="43" fontId="12" fillId="2" borderId="1" xfId="7" applyNumberFormat="1" applyFont="1" applyFill="1" applyBorder="1" applyAlignment="1">
      <alignment horizontal="right" wrapText="1"/>
    </xf>
    <xf numFmtId="43" fontId="9" fillId="2" borderId="1" xfId="7" applyNumberFormat="1" applyFont="1" applyFill="1" applyBorder="1" applyAlignment="1">
      <alignment horizontal="right" wrapText="1"/>
    </xf>
    <xf numFmtId="43" fontId="15" fillId="0" borderId="1" xfId="7" applyNumberFormat="1" applyFont="1" applyBorder="1" applyAlignment="1">
      <alignment horizontal="center" vertical="center" wrapText="1"/>
    </xf>
    <xf numFmtId="43" fontId="12" fillId="2" borderId="1" xfId="7" applyNumberFormat="1" applyFont="1" applyFill="1" applyBorder="1" applyAlignment="1">
      <alignment horizontal="justify" wrapText="1"/>
    </xf>
    <xf numFmtId="43" fontId="21" fillId="0" borderId="1" xfId="7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6" fontId="12" fillId="0" borderId="1" xfId="6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 wrapText="1"/>
    </xf>
    <xf numFmtId="166" fontId="15" fillId="0" borderId="1" xfId="6" applyNumberFormat="1" applyFont="1" applyBorder="1" applyAlignment="1">
      <alignment horizontal="right" vertical="top"/>
    </xf>
    <xf numFmtId="164" fontId="1" fillId="0" borderId="1" xfId="6" applyNumberFormat="1" applyFont="1" applyBorder="1" applyAlignment="1">
      <alignment horizontal="right" vertical="top"/>
    </xf>
    <xf numFmtId="0" fontId="16" fillId="0" borderId="1" xfId="0" applyFont="1" applyBorder="1" applyAlignment="1">
      <alignment horizontal="left" vertical="top" wrapText="1"/>
    </xf>
    <xf numFmtId="0" fontId="6" fillId="2" borderId="5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center" wrapText="1"/>
    </xf>
    <xf numFmtId="0" fontId="15" fillId="0" borderId="0" xfId="8" applyFont="1">
      <alignment horizontal="left" vertical="top" wrapText="1"/>
    </xf>
    <xf numFmtId="0" fontId="15" fillId="0" borderId="1" xfId="8" applyFont="1" applyBorder="1" applyAlignment="1">
      <alignment horizontal="center" vertical="center" wrapText="1"/>
    </xf>
    <xf numFmtId="0" fontId="15" fillId="2" borderId="1" xfId="8" applyFont="1" applyFill="1" applyBorder="1">
      <alignment horizontal="left" vertical="top" wrapText="1"/>
    </xf>
    <xf numFmtId="0" fontId="15" fillId="2" borderId="0" xfId="8" applyFont="1" applyFill="1">
      <alignment horizontal="left" vertical="top" wrapText="1"/>
    </xf>
    <xf numFmtId="0" fontId="15" fillId="0" borderId="0" xfId="8" applyFont="1" applyAlignment="1">
      <alignment horizontal="left" vertical="top" wrapText="1"/>
    </xf>
    <xf numFmtId="0" fontId="1" fillId="0" borderId="0" xfId="8" applyFont="1">
      <alignment horizontal="left" vertical="top" wrapText="1"/>
    </xf>
    <xf numFmtId="0" fontId="1" fillId="0" borderId="0" xfId="8" applyFont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66" fontId="10" fillId="0" borderId="1" xfId="6" applyNumberFormat="1" applyFont="1" applyBorder="1" applyAlignment="1">
      <alignment horizontal="right" vertical="top"/>
    </xf>
    <xf numFmtId="0" fontId="10" fillId="0" borderId="16" xfId="0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center" vertical="center" wrapText="1"/>
    </xf>
    <xf numFmtId="166" fontId="19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12" fillId="0" borderId="1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22" fillId="2" borderId="12" xfId="0" applyFont="1" applyFill="1" applyBorder="1" applyAlignment="1">
      <alignment horizontal="center" wrapText="1"/>
    </xf>
    <xf numFmtId="0" fontId="22" fillId="2" borderId="0" xfId="0" applyFont="1" applyFill="1" applyAlignment="1">
      <alignment horizontal="center" wrapText="1"/>
    </xf>
    <xf numFmtId="4" fontId="10" fillId="2" borderId="1" xfId="8" applyNumberFormat="1" applyFont="1" applyFill="1" applyBorder="1" applyAlignment="1">
      <alignment horizontal="center" vertical="top" wrapText="1"/>
    </xf>
    <xf numFmtId="0" fontId="15" fillId="0" borderId="14" xfId="0" applyFont="1" applyBorder="1" applyAlignment="1">
      <alignment horizontal="left" vertical="top" wrapText="1"/>
    </xf>
    <xf numFmtId="0" fontId="7" fillId="0" borderId="0" xfId="0" applyFont="1" applyFill="1" applyAlignment="1">
      <alignment horizontal="center" wrapText="1"/>
    </xf>
    <xf numFmtId="0" fontId="15" fillId="0" borderId="1" xfId="8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4" fontId="10" fillId="2" borderId="5" xfId="8" applyNumberFormat="1" applyFont="1" applyFill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26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righ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22" fillId="2" borderId="0" xfId="0" applyFont="1" applyFill="1" applyAlignment="1">
      <alignment horizontal="center" wrapText="1"/>
    </xf>
    <xf numFmtId="0" fontId="6" fillId="2" borderId="8" xfId="0" applyFont="1" applyFill="1" applyBorder="1" applyAlignment="1">
      <alignment horizontal="left" vertical="top"/>
    </xf>
    <xf numFmtId="166" fontId="12" fillId="0" borderId="8" xfId="6" applyNumberFormat="1" applyFont="1" applyBorder="1" applyAlignment="1">
      <alignment horizontal="right" vertical="top"/>
    </xf>
    <xf numFmtId="0" fontId="8" fillId="2" borderId="3" xfId="0" applyFont="1" applyFill="1" applyBorder="1" applyAlignment="1">
      <alignment vertical="top" wrapText="1"/>
    </xf>
    <xf numFmtId="0" fontId="6" fillId="0" borderId="3" xfId="0" applyFont="1" applyBorder="1"/>
    <xf numFmtId="0" fontId="6" fillId="0" borderId="4" xfId="0" applyFont="1" applyFill="1" applyBorder="1"/>
    <xf numFmtId="0" fontId="6" fillId="0" borderId="7" xfId="0" applyFont="1" applyFill="1" applyBorder="1"/>
    <xf numFmtId="0" fontId="6" fillId="0" borderId="5" xfId="0" applyFont="1" applyFill="1" applyBorder="1"/>
    <xf numFmtId="166" fontId="12" fillId="0" borderId="0" xfId="6" applyNumberFormat="1" applyFont="1" applyBorder="1" applyAlignment="1">
      <alignment horizontal="right" vertical="top"/>
    </xf>
    <xf numFmtId="0" fontId="6" fillId="2" borderId="4" xfId="0" applyFont="1" applyFill="1" applyBorder="1" applyAlignment="1">
      <alignment horizontal="left" vertical="top"/>
    </xf>
    <xf numFmtId="0" fontId="6" fillId="2" borderId="7" xfId="0" applyFont="1" applyFill="1" applyBorder="1" applyAlignment="1">
      <alignment horizontal="left" vertical="top"/>
    </xf>
    <xf numFmtId="166" fontId="12" fillId="0" borderId="7" xfId="6" applyNumberFormat="1" applyFont="1" applyBorder="1" applyAlignment="1">
      <alignment horizontal="right" vertical="top"/>
    </xf>
    <xf numFmtId="166" fontId="12" fillId="0" borderId="5" xfId="6" applyNumberFormat="1" applyFont="1" applyBorder="1" applyAlignment="1">
      <alignment horizontal="right" vertical="top"/>
    </xf>
    <xf numFmtId="0" fontId="7" fillId="0" borderId="4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7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12" fillId="0" borderId="0" xfId="0" applyFont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/>
    </xf>
    <xf numFmtId="0" fontId="6" fillId="2" borderId="10" xfId="0" applyFont="1" applyFill="1" applyBorder="1" applyAlignment="1">
      <alignment horizontal="left" vertical="top"/>
    </xf>
    <xf numFmtId="49" fontId="9" fillId="2" borderId="10" xfId="0" applyNumberFormat="1" applyFont="1" applyFill="1" applyBorder="1" applyAlignment="1">
      <alignment horizontal="justify" wrapText="1"/>
    </xf>
    <xf numFmtId="49" fontId="9" fillId="2" borderId="17" xfId="0" applyNumberFormat="1" applyFont="1" applyFill="1" applyBorder="1" applyAlignment="1">
      <alignment horizontal="justify" wrapText="1"/>
    </xf>
    <xf numFmtId="166" fontId="22" fillId="0" borderId="1" xfId="0" applyNumberFormat="1" applyFont="1" applyBorder="1" applyAlignment="1">
      <alignment vertical="top" wrapText="1"/>
    </xf>
    <xf numFmtId="166" fontId="15" fillId="0" borderId="1" xfId="0" applyNumberFormat="1" applyFont="1" applyBorder="1" applyAlignment="1">
      <alignment horizontal="left" vertical="top" wrapText="1"/>
    </xf>
    <xf numFmtId="0" fontId="22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49" fontId="10" fillId="2" borderId="8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left" vertical="top" wrapText="1"/>
    </xf>
    <xf numFmtId="0" fontId="22" fillId="0" borderId="7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6" fillId="0" borderId="9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22" fillId="0" borderId="0" xfId="0" applyFont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/>
    </xf>
    <xf numFmtId="0" fontId="19" fillId="0" borderId="4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16" fillId="0" borderId="18" xfId="0" applyFont="1" applyBorder="1" applyAlignment="1">
      <alignment horizontal="center" vertical="top" wrapText="1"/>
    </xf>
    <xf numFmtId="0" fontId="0" fillId="0" borderId="19" xfId="0" applyBorder="1"/>
    <xf numFmtId="0" fontId="0" fillId="0" borderId="20" xfId="0" applyBorder="1"/>
    <xf numFmtId="0" fontId="16" fillId="0" borderId="8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49" fontId="10" fillId="2" borderId="8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6" fillId="2" borderId="8" xfId="0" applyNumberFormat="1" applyFont="1" applyFill="1" applyBorder="1" applyAlignment="1">
      <alignment horizontal="center" vertical="top" wrapText="1"/>
    </xf>
    <xf numFmtId="0" fontId="6" fillId="2" borderId="3" xfId="0" applyNumberFormat="1" applyFont="1" applyFill="1" applyBorder="1" applyAlignment="1">
      <alignment horizontal="center" vertical="top" wrapText="1"/>
    </xf>
    <xf numFmtId="49" fontId="10" fillId="2" borderId="3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5" fillId="0" borderId="8" xfId="8" applyFont="1" applyBorder="1" applyAlignment="1">
      <alignment horizontal="center" vertical="center" wrapText="1"/>
    </xf>
    <xf numFmtId="0" fontId="15" fillId="0" borderId="3" xfId="8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6" fillId="0" borderId="0" xfId="0" applyFont="1" applyFill="1" applyAlignment="1">
      <alignment horizontal="right"/>
    </xf>
    <xf numFmtId="0" fontId="6" fillId="0" borderId="0" xfId="0" applyFont="1" applyAlignment="1">
      <alignment horizontal="center"/>
    </xf>
    <xf numFmtId="0" fontId="15" fillId="0" borderId="1" xfId="8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12" fillId="0" borderId="1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wrapText="1"/>
    </xf>
    <xf numFmtId="0" fontId="22" fillId="2" borderId="0" xfId="0" applyFont="1" applyFill="1" applyBorder="1" applyAlignment="1">
      <alignment horizontal="center" wrapText="1"/>
    </xf>
    <xf numFmtId="0" fontId="22" fillId="2" borderId="0" xfId="0" applyFont="1" applyFill="1" applyAlignment="1">
      <alignment horizontal="center" wrapText="1"/>
    </xf>
  </cellXfs>
  <cellStyles count="12">
    <cellStyle name="Comma" xfId="7" builtinId="3"/>
    <cellStyle name="Comma 2" xfId="10"/>
    <cellStyle name="Normal" xfId="0" builtinId="0"/>
    <cellStyle name="Normal 10" xfId="4"/>
    <cellStyle name="Normal 2" xfId="1"/>
    <cellStyle name="Normal 3" xfId="3"/>
    <cellStyle name="Normal 4" xfId="5"/>
    <cellStyle name="Normal 4 2" xfId="9"/>
    <cellStyle name="Normal 8" xfId="8"/>
    <cellStyle name="Percent 2" xfId="2"/>
    <cellStyle name="SN_241" xfId="6"/>
    <cellStyle name="Обычный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0"/>
  <sheetViews>
    <sheetView view="pageBreakPreview" topLeftCell="A2" zoomScaleNormal="100" zoomScaleSheetLayoutView="100" workbookViewId="0">
      <selection activeCell="A2" sqref="A2"/>
    </sheetView>
  </sheetViews>
  <sheetFormatPr defaultColWidth="9.140625" defaultRowHeight="13.5"/>
  <cols>
    <col min="1" max="1" width="9.7109375" style="1" customWidth="1"/>
    <col min="2" max="2" width="24.7109375" style="1" customWidth="1"/>
    <col min="3" max="3" width="62.140625" style="1" customWidth="1"/>
    <col min="4" max="4" width="14.28515625" style="1" customWidth="1"/>
    <col min="5" max="5" width="14" style="1" customWidth="1"/>
    <col min="6" max="7" width="12.85546875" style="1" customWidth="1"/>
    <col min="8" max="8" width="9.140625" style="1"/>
    <col min="9" max="9" width="49.85546875" style="1" customWidth="1"/>
    <col min="10" max="16384" width="9.140625" style="1"/>
  </cols>
  <sheetData>
    <row r="1" spans="1:7">
      <c r="F1" s="1" t="s">
        <v>16</v>
      </c>
    </row>
    <row r="2" spans="1:7">
      <c r="E2" s="1" t="s">
        <v>88</v>
      </c>
    </row>
    <row r="3" spans="1:7">
      <c r="E3" s="1" t="s">
        <v>9</v>
      </c>
    </row>
    <row r="6" spans="1:7" ht="75.75" customHeight="1">
      <c r="A6" s="186" t="s">
        <v>110</v>
      </c>
      <c r="B6" s="186"/>
      <c r="C6" s="186"/>
      <c r="D6" s="186"/>
      <c r="E6" s="186"/>
      <c r="F6" s="186"/>
      <c r="G6" s="186"/>
    </row>
    <row r="8" spans="1:7">
      <c r="F8" s="1" t="s">
        <v>37</v>
      </c>
    </row>
    <row r="9" spans="1:7" s="10" customFormat="1" ht="60" customHeight="1">
      <c r="A9" s="169" t="s">
        <v>18</v>
      </c>
      <c r="B9" s="170"/>
      <c r="C9" s="177" t="s">
        <v>19</v>
      </c>
      <c r="D9" s="169" t="s">
        <v>39</v>
      </c>
      <c r="E9" s="170"/>
      <c r="F9" s="170"/>
      <c r="G9" s="171"/>
    </row>
    <row r="10" spans="1:7" s="10" customFormat="1" ht="30" customHeight="1">
      <c r="A10" s="51" t="s">
        <v>23</v>
      </c>
      <c r="B10" s="52" t="s">
        <v>24</v>
      </c>
      <c r="C10" s="178"/>
      <c r="D10" s="33" t="s">
        <v>96</v>
      </c>
      <c r="E10" s="41" t="s">
        <v>20</v>
      </c>
      <c r="F10" s="14" t="s">
        <v>21</v>
      </c>
      <c r="G10" s="14" t="s">
        <v>22</v>
      </c>
    </row>
    <row r="11" spans="1:7" s="10" customFormat="1" ht="17.25" customHeight="1">
      <c r="A11" s="94"/>
      <c r="B11" s="95"/>
      <c r="C11" s="122" t="s">
        <v>36</v>
      </c>
      <c r="D11" s="101">
        <f>D13</f>
        <v>0</v>
      </c>
      <c r="E11" s="101">
        <f t="shared" ref="E11:G11" si="0">E13</f>
        <v>0</v>
      </c>
      <c r="F11" s="101">
        <f t="shared" si="0"/>
        <v>0</v>
      </c>
      <c r="G11" s="101">
        <f t="shared" si="0"/>
        <v>0</v>
      </c>
    </row>
    <row r="12" spans="1:7" s="10" customFormat="1" ht="18" customHeight="1">
      <c r="A12" s="97"/>
      <c r="B12" s="98"/>
      <c r="C12" s="42" t="s">
        <v>72</v>
      </c>
      <c r="D12" s="101"/>
      <c r="E12" s="101"/>
      <c r="F12" s="101"/>
      <c r="G12" s="101"/>
    </row>
    <row r="13" spans="1:7" s="10" customFormat="1" ht="24.75" customHeight="1">
      <c r="A13" s="11"/>
      <c r="B13" s="190" t="s">
        <v>89</v>
      </c>
      <c r="C13" s="191"/>
      <c r="D13" s="102">
        <f>D15+D28</f>
        <v>0</v>
      </c>
      <c r="E13" s="102">
        <f t="shared" ref="E13:G13" si="1">E15+E28</f>
        <v>0</v>
      </c>
      <c r="F13" s="102">
        <f t="shared" si="1"/>
        <v>0</v>
      </c>
      <c r="G13" s="102">
        <f t="shared" si="1"/>
        <v>0</v>
      </c>
    </row>
    <row r="14" spans="1:7" s="10" customFormat="1" ht="21" customHeight="1">
      <c r="A14" s="174">
        <v>1192</v>
      </c>
      <c r="B14" s="166"/>
      <c r="C14" s="87" t="s">
        <v>48</v>
      </c>
      <c r="D14" s="92"/>
      <c r="E14" s="11"/>
      <c r="F14" s="11"/>
      <c r="G14" s="11"/>
    </row>
    <row r="15" spans="1:7" s="10" customFormat="1" ht="17.25" customHeight="1">
      <c r="A15" s="175"/>
      <c r="B15" s="167"/>
      <c r="C15" s="84" t="s">
        <v>97</v>
      </c>
      <c r="D15" s="99">
        <f>D22</f>
        <v>-43368</v>
      </c>
      <c r="E15" s="99">
        <f>E22</f>
        <v>-43368</v>
      </c>
      <c r="F15" s="99">
        <f t="shared" ref="F15:G15" si="2">F22</f>
        <v>-43368</v>
      </c>
      <c r="G15" s="99">
        <f t="shared" si="2"/>
        <v>-43368</v>
      </c>
    </row>
    <row r="16" spans="1:7" s="10" customFormat="1" ht="19.5" customHeight="1">
      <c r="A16" s="175"/>
      <c r="B16" s="167"/>
      <c r="C16" s="87" t="s">
        <v>49</v>
      </c>
      <c r="D16" s="92"/>
      <c r="E16" s="12"/>
      <c r="F16" s="12"/>
      <c r="G16" s="12"/>
    </row>
    <row r="17" spans="1:7" s="10" customFormat="1" ht="75" customHeight="1">
      <c r="A17" s="175"/>
      <c r="B17" s="167"/>
      <c r="C17" s="8" t="s">
        <v>104</v>
      </c>
      <c r="D17" s="8"/>
      <c r="E17" s="12"/>
      <c r="F17" s="12"/>
      <c r="G17" s="12"/>
    </row>
    <row r="18" spans="1:7" s="10" customFormat="1" ht="22.5" customHeight="1">
      <c r="A18" s="175"/>
      <c r="B18" s="167"/>
      <c r="C18" s="8" t="s">
        <v>50</v>
      </c>
      <c r="D18" s="8"/>
      <c r="E18" s="12"/>
      <c r="F18" s="12"/>
      <c r="G18" s="12"/>
    </row>
    <row r="19" spans="1:7" s="10" customFormat="1" ht="62.25" customHeight="1">
      <c r="A19" s="176"/>
      <c r="B19" s="168"/>
      <c r="C19" s="42" t="s">
        <v>105</v>
      </c>
      <c r="D19" s="42"/>
      <c r="E19" s="12"/>
      <c r="F19" s="12"/>
      <c r="G19" s="12"/>
    </row>
    <row r="20" spans="1:7" s="10" customFormat="1" ht="21.75" customHeight="1">
      <c r="A20" s="181"/>
      <c r="B20" s="189"/>
      <c r="C20" s="30" t="s">
        <v>25</v>
      </c>
      <c r="D20" s="31"/>
      <c r="E20" s="31"/>
      <c r="F20" s="31"/>
      <c r="G20" s="32"/>
    </row>
    <row r="21" spans="1:7" s="10" customFormat="1" ht="22.5" customHeight="1">
      <c r="A21" s="183"/>
      <c r="B21" s="163">
        <v>11017</v>
      </c>
      <c r="C21" s="87" t="s">
        <v>51</v>
      </c>
      <c r="D21" s="92"/>
      <c r="E21" s="71"/>
      <c r="F21" s="71"/>
      <c r="G21" s="71"/>
    </row>
    <row r="22" spans="1:7" s="10" customFormat="1" ht="29.25" customHeight="1">
      <c r="A22" s="184"/>
      <c r="B22" s="164"/>
      <c r="C22" s="42" t="s">
        <v>101</v>
      </c>
      <c r="D22" s="70">
        <f>-43368</f>
        <v>-43368</v>
      </c>
      <c r="E22" s="70">
        <f>D22</f>
        <v>-43368</v>
      </c>
      <c r="F22" s="70">
        <f>E22</f>
        <v>-43368</v>
      </c>
      <c r="G22" s="70">
        <f>F22</f>
        <v>-43368</v>
      </c>
    </row>
    <row r="23" spans="1:7" s="10" customFormat="1" ht="24.75" customHeight="1">
      <c r="A23" s="184"/>
      <c r="B23" s="164"/>
      <c r="C23" s="87" t="s">
        <v>52</v>
      </c>
      <c r="D23" s="92"/>
      <c r="E23" s="72"/>
      <c r="F23" s="8"/>
      <c r="G23" s="8"/>
    </row>
    <row r="24" spans="1:7" s="10" customFormat="1" ht="34.5" customHeight="1">
      <c r="A24" s="184"/>
      <c r="B24" s="164"/>
      <c r="C24" s="111" t="s">
        <v>106</v>
      </c>
      <c r="D24" s="42"/>
      <c r="E24" s="72"/>
      <c r="F24" s="8"/>
      <c r="G24" s="8"/>
    </row>
    <row r="25" spans="1:7" s="10" customFormat="1" ht="28.5" customHeight="1">
      <c r="A25" s="184"/>
      <c r="B25" s="164"/>
      <c r="C25" s="87" t="s">
        <v>53</v>
      </c>
      <c r="D25" s="92"/>
      <c r="E25" s="72"/>
      <c r="F25" s="8"/>
      <c r="G25" s="8"/>
    </row>
    <row r="26" spans="1:7" s="10" customFormat="1" ht="24.75" customHeight="1">
      <c r="A26" s="185"/>
      <c r="B26" s="165"/>
      <c r="C26" s="42" t="s">
        <v>103</v>
      </c>
      <c r="D26" s="43"/>
      <c r="E26" s="72"/>
      <c r="F26" s="8"/>
      <c r="G26" s="8"/>
    </row>
    <row r="27" spans="1:7" ht="22.5" customHeight="1">
      <c r="A27" s="174">
        <v>1075</v>
      </c>
      <c r="B27" s="166"/>
      <c r="C27" s="9" t="s">
        <v>48</v>
      </c>
      <c r="D27" s="92"/>
      <c r="E27" s="11"/>
      <c r="F27" s="11"/>
      <c r="G27" s="11"/>
    </row>
    <row r="28" spans="1:7" ht="22.5" customHeight="1">
      <c r="A28" s="175"/>
      <c r="B28" s="167"/>
      <c r="C28" s="42" t="s">
        <v>75</v>
      </c>
      <c r="D28" s="70">
        <f>D35</f>
        <v>43368</v>
      </c>
      <c r="E28" s="70">
        <f>E35</f>
        <v>43368</v>
      </c>
      <c r="F28" s="70">
        <f>F35</f>
        <v>43368</v>
      </c>
      <c r="G28" s="70">
        <f>G35</f>
        <v>43368</v>
      </c>
    </row>
    <row r="29" spans="1:7" ht="24" customHeight="1">
      <c r="A29" s="175"/>
      <c r="B29" s="167"/>
      <c r="C29" s="9" t="s">
        <v>49</v>
      </c>
      <c r="D29" s="92"/>
      <c r="E29" s="12"/>
      <c r="F29" s="12"/>
      <c r="G29" s="12"/>
    </row>
    <row r="30" spans="1:7" ht="30" customHeight="1">
      <c r="A30" s="175"/>
      <c r="B30" s="167"/>
      <c r="C30" s="8" t="s">
        <v>76</v>
      </c>
      <c r="D30" s="8"/>
      <c r="E30" s="12"/>
      <c r="F30" s="12"/>
      <c r="G30" s="12"/>
    </row>
    <row r="31" spans="1:7" ht="19.5" customHeight="1">
      <c r="A31" s="175"/>
      <c r="B31" s="167"/>
      <c r="C31" s="8" t="s">
        <v>50</v>
      </c>
      <c r="D31" s="8"/>
      <c r="E31" s="12"/>
      <c r="F31" s="12"/>
      <c r="G31" s="12"/>
    </row>
    <row r="32" spans="1:7" ht="33.75" customHeight="1">
      <c r="A32" s="176"/>
      <c r="B32" s="168"/>
      <c r="C32" s="42" t="s">
        <v>77</v>
      </c>
      <c r="D32" s="42"/>
      <c r="E32" s="12"/>
      <c r="F32" s="12"/>
      <c r="G32" s="12"/>
    </row>
    <row r="33" spans="1:7" ht="23.25" customHeight="1">
      <c r="A33" s="181"/>
      <c r="B33" s="182"/>
      <c r="C33" s="30" t="s">
        <v>25</v>
      </c>
      <c r="D33" s="31"/>
      <c r="E33" s="31"/>
      <c r="F33" s="31"/>
      <c r="G33" s="32"/>
    </row>
    <row r="34" spans="1:7" s="10" customFormat="1" ht="23.25" customHeight="1">
      <c r="A34" s="183"/>
      <c r="B34" s="166">
        <v>21003</v>
      </c>
      <c r="C34" s="9" t="s">
        <v>51</v>
      </c>
      <c r="D34" s="92"/>
      <c r="E34" s="71"/>
      <c r="F34" s="71"/>
      <c r="G34" s="71"/>
    </row>
    <row r="35" spans="1:7" s="10" customFormat="1" ht="21.75" customHeight="1">
      <c r="A35" s="184"/>
      <c r="B35" s="167"/>
      <c r="C35" s="43" t="s">
        <v>93</v>
      </c>
      <c r="D35" s="70">
        <v>43368</v>
      </c>
      <c r="E35" s="70">
        <f>D35</f>
        <v>43368</v>
      </c>
      <c r="F35" s="70">
        <f>E35</f>
        <v>43368</v>
      </c>
      <c r="G35" s="70">
        <f>F35</f>
        <v>43368</v>
      </c>
    </row>
    <row r="36" spans="1:7" s="10" customFormat="1" ht="16.5">
      <c r="A36" s="184"/>
      <c r="B36" s="167"/>
      <c r="C36" s="9" t="s">
        <v>52</v>
      </c>
      <c r="D36" s="92"/>
      <c r="E36" s="72"/>
      <c r="F36" s="8"/>
      <c r="G36" s="8"/>
    </row>
    <row r="37" spans="1:7" s="10" customFormat="1" ht="30" customHeight="1">
      <c r="A37" s="184"/>
      <c r="B37" s="167"/>
      <c r="C37" s="43" t="s">
        <v>95</v>
      </c>
      <c r="D37" s="43"/>
      <c r="E37" s="72"/>
      <c r="F37" s="8"/>
      <c r="G37" s="8"/>
    </row>
    <row r="38" spans="1:7" s="10" customFormat="1" ht="16.5">
      <c r="A38" s="184"/>
      <c r="B38" s="167"/>
      <c r="C38" s="9" t="s">
        <v>53</v>
      </c>
      <c r="D38" s="92"/>
      <c r="E38" s="72"/>
      <c r="F38" s="8"/>
      <c r="G38" s="8"/>
    </row>
    <row r="39" spans="1:7" s="10" customFormat="1" ht="37.5" customHeight="1">
      <c r="A39" s="185"/>
      <c r="B39" s="168"/>
      <c r="C39" s="43" t="s">
        <v>74</v>
      </c>
      <c r="D39" s="43"/>
      <c r="E39" s="72"/>
      <c r="F39" s="8"/>
      <c r="G39" s="8"/>
    </row>
    <row r="40" spans="1:7" s="10" customFormat="1" ht="24" customHeight="1">
      <c r="A40" s="93"/>
      <c r="B40" s="172" t="s">
        <v>28</v>
      </c>
      <c r="C40" s="173"/>
      <c r="D40" s="150">
        <f>D41</f>
        <v>0</v>
      </c>
      <c r="E40" s="150">
        <f t="shared" ref="E40:G40" si="3">E41</f>
        <v>0</v>
      </c>
      <c r="F40" s="150">
        <f t="shared" si="3"/>
        <v>0</v>
      </c>
      <c r="G40" s="150">
        <f t="shared" si="3"/>
        <v>0</v>
      </c>
    </row>
    <row r="41" spans="1:7" s="10" customFormat="1" ht="21.75" customHeight="1">
      <c r="A41" s="179"/>
      <c r="B41" s="180"/>
      <c r="C41" s="121" t="s">
        <v>31</v>
      </c>
      <c r="D41" s="149">
        <f>D43</f>
        <v>0</v>
      </c>
      <c r="E41" s="149">
        <f t="shared" ref="E41:G41" si="4">E43</f>
        <v>0</v>
      </c>
      <c r="F41" s="149">
        <f t="shared" si="4"/>
        <v>0</v>
      </c>
      <c r="G41" s="149">
        <f t="shared" si="4"/>
        <v>0</v>
      </c>
    </row>
    <row r="42" spans="1:7" s="10" customFormat="1" ht="21.75" customHeight="1">
      <c r="A42" s="174" t="s">
        <v>27</v>
      </c>
      <c r="B42" s="188"/>
      <c r="C42" s="9" t="s">
        <v>48</v>
      </c>
      <c r="D42" s="92"/>
      <c r="E42" s="13"/>
      <c r="F42" s="13"/>
      <c r="G42" s="13"/>
    </row>
    <row r="43" spans="1:7" s="10" customFormat="1" ht="24" customHeight="1">
      <c r="A43" s="187"/>
      <c r="B43" s="188"/>
      <c r="C43" s="8" t="s">
        <v>28</v>
      </c>
      <c r="D43" s="70">
        <f>D50+D56</f>
        <v>0</v>
      </c>
      <c r="E43" s="70">
        <f t="shared" ref="E43:G43" si="5">E50+E56</f>
        <v>0</v>
      </c>
      <c r="F43" s="70">
        <f t="shared" si="5"/>
        <v>0</v>
      </c>
      <c r="G43" s="70">
        <f t="shared" si="5"/>
        <v>0</v>
      </c>
    </row>
    <row r="44" spans="1:7" s="10" customFormat="1" ht="24" customHeight="1">
      <c r="A44" s="187"/>
      <c r="B44" s="188"/>
      <c r="C44" s="9" t="s">
        <v>49</v>
      </c>
      <c r="D44" s="92"/>
      <c r="E44" s="56"/>
      <c r="F44" s="56"/>
      <c r="G44" s="56"/>
    </row>
    <row r="45" spans="1:7" s="10" customFormat="1" ht="32.25" customHeight="1">
      <c r="A45" s="187"/>
      <c r="B45" s="188"/>
      <c r="C45" s="8" t="s">
        <v>107</v>
      </c>
      <c r="D45" s="8"/>
      <c r="E45" s="56"/>
      <c r="F45" s="56"/>
      <c r="G45" s="56"/>
    </row>
    <row r="46" spans="1:7" s="10" customFormat="1" ht="21" customHeight="1">
      <c r="A46" s="187"/>
      <c r="B46" s="188"/>
      <c r="C46" s="9" t="s">
        <v>73</v>
      </c>
      <c r="D46" s="92"/>
      <c r="E46" s="56"/>
      <c r="F46" s="56"/>
      <c r="G46" s="56"/>
    </row>
    <row r="47" spans="1:7" s="10" customFormat="1" ht="30" customHeight="1">
      <c r="A47" s="176"/>
      <c r="B47" s="188"/>
      <c r="C47" s="8" t="s">
        <v>108</v>
      </c>
      <c r="D47" s="8"/>
      <c r="E47" s="56"/>
      <c r="F47" s="56"/>
      <c r="G47" s="56"/>
    </row>
    <row r="48" spans="1:7" ht="21.75" customHeight="1">
      <c r="A48" s="181"/>
      <c r="B48" s="189"/>
      <c r="C48" s="30" t="s">
        <v>25</v>
      </c>
      <c r="D48" s="31"/>
      <c r="E48" s="57"/>
      <c r="F48" s="57"/>
      <c r="G48" s="58"/>
    </row>
    <row r="49" spans="1:8" s="10" customFormat="1" ht="22.5" customHeight="1">
      <c r="A49" s="166"/>
      <c r="B49" s="163" t="s">
        <v>30</v>
      </c>
      <c r="C49" s="9" t="s">
        <v>51</v>
      </c>
      <c r="D49" s="92"/>
      <c r="E49" s="56"/>
      <c r="F49" s="56"/>
      <c r="G49" s="56"/>
    </row>
    <row r="50" spans="1:8" s="10" customFormat="1" ht="19.5" customHeight="1">
      <c r="A50" s="167"/>
      <c r="B50" s="164"/>
      <c r="C50" s="8" t="s">
        <v>28</v>
      </c>
      <c r="D50" s="70">
        <v>43368</v>
      </c>
      <c r="E50" s="70">
        <f>D50</f>
        <v>43368</v>
      </c>
      <c r="F50" s="70">
        <f>E50</f>
        <v>43368</v>
      </c>
      <c r="G50" s="70">
        <f>F50</f>
        <v>43368</v>
      </c>
    </row>
    <row r="51" spans="1:8" s="10" customFormat="1" ht="21.75" customHeight="1">
      <c r="A51" s="167"/>
      <c r="B51" s="164"/>
      <c r="C51" s="9" t="s">
        <v>52</v>
      </c>
      <c r="D51" s="92"/>
      <c r="E51" s="13"/>
      <c r="F51" s="13"/>
      <c r="G51" s="13"/>
    </row>
    <row r="52" spans="1:8" s="10" customFormat="1" ht="57.75" customHeight="1">
      <c r="A52" s="167"/>
      <c r="B52" s="164"/>
      <c r="C52" s="8" t="s">
        <v>109</v>
      </c>
      <c r="D52" s="8"/>
      <c r="E52" s="13"/>
      <c r="F52" s="13"/>
      <c r="G52" s="13"/>
    </row>
    <row r="53" spans="1:8" s="10" customFormat="1" ht="21.75" customHeight="1">
      <c r="A53" s="167"/>
      <c r="B53" s="164"/>
      <c r="C53" s="9" t="s">
        <v>53</v>
      </c>
      <c r="D53" s="92"/>
      <c r="E53" s="13"/>
      <c r="F53" s="13"/>
      <c r="G53" s="13"/>
    </row>
    <row r="54" spans="1:8" s="10" customFormat="1" ht="23.25" customHeight="1">
      <c r="A54" s="168"/>
      <c r="B54" s="165"/>
      <c r="C54" s="8" t="s">
        <v>54</v>
      </c>
      <c r="D54" s="8"/>
      <c r="E54" s="13"/>
      <c r="F54" s="13"/>
      <c r="G54" s="13"/>
      <c r="H54" s="15"/>
    </row>
    <row r="55" spans="1:8" s="10" customFormat="1" ht="23.25" customHeight="1">
      <c r="A55" s="166"/>
      <c r="B55" s="163" t="s">
        <v>30</v>
      </c>
      <c r="C55" s="96" t="s">
        <v>51</v>
      </c>
      <c r="D55" s="96"/>
      <c r="E55" s="56"/>
      <c r="F55" s="56"/>
      <c r="G55" s="56"/>
      <c r="H55" s="15"/>
    </row>
    <row r="56" spans="1:8" s="10" customFormat="1" ht="23.25" customHeight="1">
      <c r="A56" s="167"/>
      <c r="B56" s="164"/>
      <c r="C56" s="8" t="s">
        <v>28</v>
      </c>
      <c r="D56" s="70">
        <f>-43368</f>
        <v>-43368</v>
      </c>
      <c r="E56" s="70">
        <f>D56</f>
        <v>-43368</v>
      </c>
      <c r="F56" s="70">
        <f>E56</f>
        <v>-43368</v>
      </c>
      <c r="G56" s="70">
        <f>F56</f>
        <v>-43368</v>
      </c>
      <c r="H56" s="15"/>
    </row>
    <row r="57" spans="1:8" s="10" customFormat="1" ht="23.25" customHeight="1">
      <c r="A57" s="167"/>
      <c r="B57" s="164"/>
      <c r="C57" s="96" t="s">
        <v>52</v>
      </c>
      <c r="D57" s="96"/>
      <c r="E57" s="13"/>
      <c r="F57" s="13"/>
      <c r="G57" s="13"/>
      <c r="H57" s="15"/>
    </row>
    <row r="58" spans="1:8" s="10" customFormat="1" ht="60" customHeight="1">
      <c r="A58" s="167"/>
      <c r="B58" s="164"/>
      <c r="C58" s="8" t="s">
        <v>109</v>
      </c>
      <c r="D58" s="8"/>
      <c r="E58" s="13"/>
      <c r="F58" s="13"/>
      <c r="G58" s="13"/>
      <c r="H58" s="15"/>
    </row>
    <row r="59" spans="1:8" s="10" customFormat="1" ht="23.25" customHeight="1">
      <c r="A59" s="167"/>
      <c r="B59" s="164"/>
      <c r="C59" s="96" t="s">
        <v>53</v>
      </c>
      <c r="D59" s="96"/>
      <c r="E59" s="13"/>
      <c r="F59" s="13"/>
      <c r="G59" s="13"/>
      <c r="H59" s="15"/>
    </row>
    <row r="60" spans="1:8" s="10" customFormat="1" ht="23.25" customHeight="1">
      <c r="A60" s="168"/>
      <c r="B60" s="165"/>
      <c r="C60" s="8" t="s">
        <v>54</v>
      </c>
      <c r="D60" s="8"/>
      <c r="E60" s="13"/>
      <c r="F60" s="13"/>
      <c r="G60" s="13"/>
      <c r="H60" s="15"/>
    </row>
  </sheetData>
  <mergeCells count="24">
    <mergeCell ref="A6:G6"/>
    <mergeCell ref="A9:B9"/>
    <mergeCell ref="A42:A47"/>
    <mergeCell ref="B42:B47"/>
    <mergeCell ref="A48:B48"/>
    <mergeCell ref="A20:B20"/>
    <mergeCell ref="A21:A26"/>
    <mergeCell ref="B13:C13"/>
    <mergeCell ref="B55:B60"/>
    <mergeCell ref="A55:A60"/>
    <mergeCell ref="D9:G9"/>
    <mergeCell ref="A49:A54"/>
    <mergeCell ref="B49:B54"/>
    <mergeCell ref="B40:C40"/>
    <mergeCell ref="B14:B19"/>
    <mergeCell ref="A14:A19"/>
    <mergeCell ref="B21:B26"/>
    <mergeCell ref="C9:C10"/>
    <mergeCell ref="A41:B41"/>
    <mergeCell ref="A33:B33"/>
    <mergeCell ref="A34:A39"/>
    <mergeCell ref="B34:B39"/>
    <mergeCell ref="B27:B32"/>
    <mergeCell ref="A27:A32"/>
  </mergeCells>
  <pageMargins left="0" right="0" top="0" bottom="0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7"/>
  <sheetViews>
    <sheetView tabSelected="1" view="pageBreakPreview" topLeftCell="A4" zoomScaleNormal="80" zoomScaleSheetLayoutView="100" workbookViewId="0">
      <selection activeCell="G11" sqref="G11"/>
    </sheetView>
  </sheetViews>
  <sheetFormatPr defaultColWidth="9.140625" defaultRowHeight="13.5"/>
  <cols>
    <col min="1" max="1" width="7.85546875" style="1" customWidth="1"/>
    <col min="2" max="2" width="7.5703125" style="1" customWidth="1"/>
    <col min="3" max="3" width="8" style="1" customWidth="1"/>
    <col min="4" max="4" width="10.42578125" style="1" customWidth="1"/>
    <col min="5" max="5" width="12.42578125" style="1" customWidth="1"/>
    <col min="6" max="6" width="62.140625" style="1" customWidth="1"/>
    <col min="7" max="8" width="14.28515625" style="1" customWidth="1"/>
    <col min="9" max="9" width="14.85546875" style="1" customWidth="1"/>
    <col min="10" max="10" width="13.140625" style="1" customWidth="1"/>
    <col min="11" max="11" width="9.140625" style="1"/>
    <col min="12" max="12" width="49.85546875" style="1" customWidth="1"/>
    <col min="13" max="16384" width="9.140625" style="1"/>
  </cols>
  <sheetData>
    <row r="1" spans="1:10" ht="18" customHeight="1">
      <c r="I1" s="1" t="s">
        <v>17</v>
      </c>
    </row>
    <row r="2" spans="1:10" ht="15.75" customHeight="1">
      <c r="H2" s="1" t="s">
        <v>88</v>
      </c>
    </row>
    <row r="3" spans="1:10" ht="17.25" customHeight="1">
      <c r="H3" s="1" t="s">
        <v>9</v>
      </c>
    </row>
    <row r="6" spans="1:10" ht="52.5" customHeight="1">
      <c r="A6" s="210" t="s">
        <v>111</v>
      </c>
      <c r="B6" s="210"/>
      <c r="C6" s="210"/>
      <c r="D6" s="210"/>
      <c r="E6" s="210"/>
      <c r="F6" s="210"/>
      <c r="G6" s="210"/>
      <c r="H6" s="210"/>
      <c r="I6" s="210"/>
      <c r="J6" s="210"/>
    </row>
    <row r="8" spans="1:10">
      <c r="I8" s="1" t="s">
        <v>37</v>
      </c>
    </row>
    <row r="9" spans="1:10" s="10" customFormat="1" ht="48.75" customHeight="1">
      <c r="A9" s="211" t="s">
        <v>38</v>
      </c>
      <c r="B9" s="212"/>
      <c r="C9" s="213"/>
      <c r="D9" s="214" t="s">
        <v>18</v>
      </c>
      <c r="E9" s="214"/>
      <c r="F9" s="214" t="s">
        <v>26</v>
      </c>
      <c r="G9" s="169" t="s">
        <v>39</v>
      </c>
      <c r="H9" s="170"/>
      <c r="I9" s="170"/>
      <c r="J9" s="171"/>
    </row>
    <row r="10" spans="1:10" s="10" customFormat="1" ht="45" customHeight="1">
      <c r="A10" s="50" t="s">
        <v>40</v>
      </c>
      <c r="B10" s="50" t="s">
        <v>41</v>
      </c>
      <c r="C10" s="50" t="s">
        <v>42</v>
      </c>
      <c r="D10" s="50" t="s">
        <v>23</v>
      </c>
      <c r="E10" s="50" t="s">
        <v>24</v>
      </c>
      <c r="F10" s="214"/>
      <c r="G10" s="33" t="s">
        <v>96</v>
      </c>
      <c r="H10" s="33" t="s">
        <v>20</v>
      </c>
      <c r="I10" s="33" t="s">
        <v>21</v>
      </c>
      <c r="J10" s="33" t="s">
        <v>22</v>
      </c>
    </row>
    <row r="11" spans="1:10" s="10" customFormat="1" ht="22.5" customHeight="1">
      <c r="A11" s="72"/>
      <c r="B11" s="72"/>
      <c r="C11" s="72"/>
      <c r="D11" s="53"/>
      <c r="E11" s="53"/>
      <c r="F11" s="84" t="s">
        <v>33</v>
      </c>
      <c r="G11" s="35">
        <f>G13+G52</f>
        <v>0</v>
      </c>
      <c r="H11" s="35">
        <f>H13+H52</f>
        <v>0</v>
      </c>
      <c r="I11" s="35">
        <f>I13+I52</f>
        <v>0</v>
      </c>
      <c r="J11" s="35">
        <f>J13+J52</f>
        <v>0</v>
      </c>
    </row>
    <row r="12" spans="1:10" s="10" customFormat="1" ht="22.5" customHeight="1">
      <c r="A12" s="157"/>
      <c r="B12" s="158"/>
      <c r="C12" s="159"/>
      <c r="D12" s="154"/>
      <c r="E12" s="160"/>
      <c r="F12" s="89" t="s">
        <v>29</v>
      </c>
      <c r="G12" s="35"/>
      <c r="H12" s="35"/>
      <c r="I12" s="35"/>
      <c r="J12" s="35"/>
    </row>
    <row r="13" spans="1:10" s="10" customFormat="1" ht="22.5" customHeight="1">
      <c r="A13" s="198" t="s">
        <v>120</v>
      </c>
      <c r="B13" s="206"/>
      <c r="C13" s="200"/>
      <c r="D13" s="195"/>
      <c r="E13" s="192"/>
      <c r="F13" s="100" t="s">
        <v>98</v>
      </c>
      <c r="G13" s="59">
        <f>G15</f>
        <v>-43368</v>
      </c>
      <c r="H13" s="59">
        <f>H15</f>
        <v>-43368</v>
      </c>
      <c r="I13" s="59">
        <f t="shared" ref="I13:J13" si="0">I15</f>
        <v>-43368</v>
      </c>
      <c r="J13" s="59">
        <f t="shared" si="0"/>
        <v>-43368</v>
      </c>
    </row>
    <row r="14" spans="1:10" s="10" customFormat="1" ht="19.5" customHeight="1">
      <c r="A14" s="199"/>
      <c r="B14" s="207"/>
      <c r="C14" s="201"/>
      <c r="D14" s="196"/>
      <c r="E14" s="193"/>
      <c r="F14" s="89" t="s">
        <v>29</v>
      </c>
      <c r="G14" s="59"/>
      <c r="H14" s="59"/>
      <c r="I14" s="60"/>
      <c r="J14" s="60"/>
    </row>
    <row r="15" spans="1:10" s="10" customFormat="1" ht="22.5" customHeight="1">
      <c r="A15" s="199"/>
      <c r="B15" s="155" t="s">
        <v>121</v>
      </c>
      <c r="C15" s="202"/>
      <c r="D15" s="196"/>
      <c r="E15" s="193"/>
      <c r="F15" s="88" t="s">
        <v>99</v>
      </c>
      <c r="G15" s="59">
        <f>G17</f>
        <v>-43368</v>
      </c>
      <c r="H15" s="59">
        <f>H17</f>
        <v>-43368</v>
      </c>
      <c r="I15" s="59">
        <f t="shared" ref="I15:J15" si="1">I17</f>
        <v>-43368</v>
      </c>
      <c r="J15" s="59">
        <f t="shared" si="1"/>
        <v>-43368</v>
      </c>
    </row>
    <row r="16" spans="1:10" s="10" customFormat="1" ht="22.5" customHeight="1">
      <c r="A16" s="199"/>
      <c r="B16" s="199"/>
      <c r="C16" s="203"/>
      <c r="D16" s="196"/>
      <c r="E16" s="193"/>
      <c r="F16" s="89" t="s">
        <v>29</v>
      </c>
      <c r="G16" s="59"/>
      <c r="H16" s="59"/>
      <c r="I16" s="60"/>
      <c r="J16" s="60"/>
    </row>
    <row r="17" spans="1:10" s="10" customFormat="1" ht="22.5" customHeight="1">
      <c r="A17" s="199"/>
      <c r="B17" s="199"/>
      <c r="C17" s="204" t="s">
        <v>45</v>
      </c>
      <c r="D17" s="196"/>
      <c r="E17" s="193"/>
      <c r="F17" s="88" t="s">
        <v>99</v>
      </c>
      <c r="G17" s="59">
        <f>G20</f>
        <v>-43368</v>
      </c>
      <c r="H17" s="59">
        <f>H20</f>
        <v>-43368</v>
      </c>
      <c r="I17" s="59">
        <f t="shared" ref="I17:J17" si="2">I20</f>
        <v>-43368</v>
      </c>
      <c r="J17" s="59">
        <f t="shared" si="2"/>
        <v>-43368</v>
      </c>
    </row>
    <row r="18" spans="1:10" s="10" customFormat="1" ht="22.5" customHeight="1">
      <c r="A18" s="199"/>
      <c r="B18" s="199"/>
      <c r="C18" s="205"/>
      <c r="D18" s="196"/>
      <c r="E18" s="193"/>
      <c r="F18" s="90" t="s">
        <v>29</v>
      </c>
      <c r="G18" s="59"/>
      <c r="H18" s="59"/>
      <c r="I18" s="61"/>
      <c r="J18" s="61"/>
    </row>
    <row r="19" spans="1:10" s="10" customFormat="1" ht="25.5" customHeight="1">
      <c r="A19" s="199"/>
      <c r="B19" s="199"/>
      <c r="C19" s="205"/>
      <c r="D19" s="197"/>
      <c r="E19" s="194"/>
      <c r="F19" s="111" t="s">
        <v>90</v>
      </c>
      <c r="G19" s="59">
        <f>G20</f>
        <v>-43368</v>
      </c>
      <c r="H19" s="59">
        <f t="shared" ref="H19:J20" si="3">G19</f>
        <v>-43368</v>
      </c>
      <c r="I19" s="59">
        <f t="shared" si="3"/>
        <v>-43368</v>
      </c>
      <c r="J19" s="59">
        <f t="shared" si="3"/>
        <v>-43368</v>
      </c>
    </row>
    <row r="20" spans="1:10" s="10" customFormat="1" ht="34.5" customHeight="1">
      <c r="A20" s="199"/>
      <c r="B20" s="199"/>
      <c r="C20" s="205"/>
      <c r="D20" s="166">
        <v>1192</v>
      </c>
      <c r="E20" s="153">
        <v>11017</v>
      </c>
      <c r="F20" s="84" t="s">
        <v>127</v>
      </c>
      <c r="G20" s="62">
        <f>G22</f>
        <v>-43368</v>
      </c>
      <c r="H20" s="62">
        <f t="shared" ref="H20:J20" si="4">H22</f>
        <v>-43368</v>
      </c>
      <c r="I20" s="62">
        <f t="shared" si="4"/>
        <v>-43368</v>
      </c>
      <c r="J20" s="62">
        <f t="shared" si="4"/>
        <v>-43368</v>
      </c>
    </row>
    <row r="21" spans="1:10" s="10" customFormat="1" ht="24" customHeight="1">
      <c r="A21" s="156"/>
      <c r="B21" s="199"/>
      <c r="C21" s="161"/>
      <c r="D21" s="167"/>
      <c r="E21" s="163"/>
      <c r="F21" s="91" t="s">
        <v>123</v>
      </c>
      <c r="G21" s="62"/>
      <c r="H21" s="59"/>
      <c r="I21" s="59"/>
      <c r="J21" s="59"/>
    </row>
    <row r="22" spans="1:10" s="10" customFormat="1" ht="23.25" customHeight="1">
      <c r="A22" s="156"/>
      <c r="B22" s="199"/>
      <c r="C22" s="161"/>
      <c r="D22" s="167"/>
      <c r="E22" s="164"/>
      <c r="F22" s="111" t="s">
        <v>90</v>
      </c>
      <c r="G22" s="62">
        <f>G24</f>
        <v>-43368</v>
      </c>
      <c r="H22" s="62">
        <f t="shared" ref="H22:J22" si="5">H24</f>
        <v>-43368</v>
      </c>
      <c r="I22" s="62">
        <f t="shared" si="5"/>
        <v>-43368</v>
      </c>
      <c r="J22" s="62">
        <f t="shared" si="5"/>
        <v>-43368</v>
      </c>
    </row>
    <row r="23" spans="1:10" s="10" customFormat="1" ht="28.5" customHeight="1">
      <c r="A23" s="156"/>
      <c r="B23" s="199"/>
      <c r="C23" s="161"/>
      <c r="D23" s="167"/>
      <c r="E23" s="164"/>
      <c r="F23" s="8" t="s">
        <v>32</v>
      </c>
      <c r="G23" s="62"/>
      <c r="H23" s="59"/>
      <c r="I23" s="59"/>
      <c r="J23" s="59"/>
    </row>
    <row r="24" spans="1:10" s="10" customFormat="1" ht="23.25" customHeight="1">
      <c r="A24" s="156"/>
      <c r="B24" s="199"/>
      <c r="C24" s="161"/>
      <c r="D24" s="167"/>
      <c r="E24" s="164"/>
      <c r="F24" s="8" t="s">
        <v>33</v>
      </c>
      <c r="G24" s="62">
        <f>G25</f>
        <v>-43368</v>
      </c>
      <c r="H24" s="62">
        <f t="shared" ref="H24:J24" si="6">H25</f>
        <v>-43368</v>
      </c>
      <c r="I24" s="62">
        <f t="shared" si="6"/>
        <v>-43368</v>
      </c>
      <c r="J24" s="62">
        <f t="shared" si="6"/>
        <v>-43368</v>
      </c>
    </row>
    <row r="25" spans="1:10" s="10" customFormat="1" ht="28.5" customHeight="1">
      <c r="A25" s="156"/>
      <c r="B25" s="199"/>
      <c r="C25" s="161"/>
      <c r="D25" s="167"/>
      <c r="E25" s="164"/>
      <c r="F25" s="8" t="s">
        <v>34</v>
      </c>
      <c r="G25" s="62">
        <f>G26</f>
        <v>-43368</v>
      </c>
      <c r="H25" s="62">
        <f t="shared" ref="H25:J25" si="7">H26</f>
        <v>-43368</v>
      </c>
      <c r="I25" s="62">
        <f t="shared" si="7"/>
        <v>-43368</v>
      </c>
      <c r="J25" s="62">
        <f t="shared" si="7"/>
        <v>-43368</v>
      </c>
    </row>
    <row r="26" spans="1:10" s="10" customFormat="1" ht="28.5" customHeight="1">
      <c r="A26" s="156"/>
      <c r="B26" s="199"/>
      <c r="C26" s="161"/>
      <c r="D26" s="167"/>
      <c r="E26" s="164"/>
      <c r="F26" s="8" t="s">
        <v>136</v>
      </c>
      <c r="G26" s="62">
        <f>G27</f>
        <v>-43368</v>
      </c>
      <c r="H26" s="62">
        <f t="shared" ref="H26:J26" si="8">H27</f>
        <v>-43368</v>
      </c>
      <c r="I26" s="62">
        <f t="shared" si="8"/>
        <v>-43368</v>
      </c>
      <c r="J26" s="62">
        <f t="shared" si="8"/>
        <v>-43368</v>
      </c>
    </row>
    <row r="27" spans="1:10" s="10" customFormat="1" ht="28.5" customHeight="1">
      <c r="A27" s="162"/>
      <c r="B27" s="199"/>
      <c r="C27" s="161"/>
      <c r="D27" s="167"/>
      <c r="E27" s="164"/>
      <c r="F27" s="8" t="s">
        <v>137</v>
      </c>
      <c r="G27" s="62">
        <f>G28</f>
        <v>-43368</v>
      </c>
      <c r="H27" s="62">
        <f t="shared" ref="H27:J27" si="9">H28</f>
        <v>-43368</v>
      </c>
      <c r="I27" s="62">
        <f t="shared" si="9"/>
        <v>-43368</v>
      </c>
      <c r="J27" s="62">
        <f t="shared" si="9"/>
        <v>-43368</v>
      </c>
    </row>
    <row r="28" spans="1:10" s="10" customFormat="1" ht="28.5" customHeight="1">
      <c r="A28" s="156"/>
      <c r="B28" s="208"/>
      <c r="C28" s="161"/>
      <c r="D28" s="168"/>
      <c r="E28" s="165"/>
      <c r="F28" s="8" t="s">
        <v>138</v>
      </c>
      <c r="G28" s="62">
        <f>-43368</f>
        <v>-43368</v>
      </c>
      <c r="H28" s="59">
        <f t="shared" ref="H28" si="10">G28</f>
        <v>-43368</v>
      </c>
      <c r="I28" s="59">
        <f t="shared" ref="I28" si="11">H28</f>
        <v>-43368</v>
      </c>
      <c r="J28" s="59">
        <f t="shared" ref="J28" si="12">I28</f>
        <v>-43368</v>
      </c>
    </row>
    <row r="29" spans="1:10" s="10" customFormat="1" ht="25.5" customHeight="1">
      <c r="A29" s="204" t="s">
        <v>43</v>
      </c>
      <c r="B29" s="73"/>
      <c r="C29" s="200"/>
      <c r="D29" s="195"/>
      <c r="E29" s="192"/>
      <c r="F29" s="100" t="s">
        <v>44</v>
      </c>
      <c r="G29" s="65">
        <f>G31</f>
        <v>0</v>
      </c>
      <c r="H29" s="65">
        <f t="shared" ref="H29:J29" si="13">H31</f>
        <v>0</v>
      </c>
      <c r="I29" s="65">
        <f t="shared" si="13"/>
        <v>0</v>
      </c>
      <c r="J29" s="65">
        <f t="shared" si="13"/>
        <v>0</v>
      </c>
    </row>
    <row r="30" spans="1:10" s="10" customFormat="1" ht="21.75" customHeight="1">
      <c r="A30" s="205"/>
      <c r="B30" s="198" t="s">
        <v>122</v>
      </c>
      <c r="C30" s="201"/>
      <c r="D30" s="196"/>
      <c r="E30" s="193"/>
      <c r="F30" s="89" t="s">
        <v>29</v>
      </c>
      <c r="G30" s="59"/>
      <c r="H30" s="59"/>
      <c r="I30" s="60"/>
      <c r="J30" s="60"/>
    </row>
    <row r="31" spans="1:10" s="10" customFormat="1" ht="18.75" customHeight="1">
      <c r="A31" s="205"/>
      <c r="B31" s="199"/>
      <c r="C31" s="202"/>
      <c r="D31" s="196"/>
      <c r="E31" s="193"/>
      <c r="F31" s="88" t="s">
        <v>46</v>
      </c>
      <c r="G31" s="59">
        <f>G33</f>
        <v>0</v>
      </c>
      <c r="H31" s="59">
        <f t="shared" ref="H31:J31" si="14">H33</f>
        <v>0</v>
      </c>
      <c r="I31" s="59">
        <f t="shared" si="14"/>
        <v>0</v>
      </c>
      <c r="J31" s="59">
        <f t="shared" si="14"/>
        <v>0</v>
      </c>
    </row>
    <row r="32" spans="1:10" s="10" customFormat="1" ht="21.75" customHeight="1">
      <c r="A32" s="205"/>
      <c r="B32" s="199"/>
      <c r="C32" s="203"/>
      <c r="D32" s="196"/>
      <c r="E32" s="193"/>
      <c r="F32" s="89" t="s">
        <v>29</v>
      </c>
      <c r="G32" s="59"/>
      <c r="H32" s="59"/>
      <c r="I32" s="60"/>
      <c r="J32" s="60"/>
    </row>
    <row r="33" spans="1:10" s="10" customFormat="1" ht="22.5" customHeight="1">
      <c r="A33" s="205"/>
      <c r="B33" s="199"/>
      <c r="C33" s="204" t="s">
        <v>45</v>
      </c>
      <c r="D33" s="196"/>
      <c r="E33" s="193"/>
      <c r="F33" s="88" t="s">
        <v>28</v>
      </c>
      <c r="G33" s="59">
        <f>G35</f>
        <v>0</v>
      </c>
      <c r="H33" s="59">
        <f t="shared" ref="H33:J33" si="15">H35</f>
        <v>0</v>
      </c>
      <c r="I33" s="59">
        <f t="shared" si="15"/>
        <v>0</v>
      </c>
      <c r="J33" s="59">
        <f t="shared" si="15"/>
        <v>0</v>
      </c>
    </row>
    <row r="34" spans="1:10" s="10" customFormat="1" ht="15" customHeight="1">
      <c r="A34" s="205"/>
      <c r="B34" s="199"/>
      <c r="C34" s="205"/>
      <c r="D34" s="197"/>
      <c r="E34" s="193"/>
      <c r="F34" s="90" t="s">
        <v>29</v>
      </c>
      <c r="G34" s="59"/>
      <c r="H34" s="59"/>
      <c r="I34" s="61"/>
      <c r="J34" s="61"/>
    </row>
    <row r="35" spans="1:10" s="10" customFormat="1" ht="24.75" customHeight="1">
      <c r="A35" s="205"/>
      <c r="B35" s="199"/>
      <c r="C35" s="205"/>
      <c r="D35" s="166">
        <v>1139</v>
      </c>
      <c r="E35" s="194"/>
      <c r="F35" s="88" t="s">
        <v>100</v>
      </c>
      <c r="G35" s="59">
        <f>G36+G44</f>
        <v>0</v>
      </c>
      <c r="H35" s="59">
        <f t="shared" ref="H35:J35" si="16">H36+H44</f>
        <v>0</v>
      </c>
      <c r="I35" s="59">
        <f t="shared" si="16"/>
        <v>0</v>
      </c>
      <c r="J35" s="59">
        <f t="shared" si="16"/>
        <v>0</v>
      </c>
    </row>
    <row r="36" spans="1:10" s="10" customFormat="1" ht="29.25" customHeight="1">
      <c r="A36" s="205"/>
      <c r="B36" s="199"/>
      <c r="C36" s="205"/>
      <c r="D36" s="167"/>
      <c r="E36" s="153">
        <v>11001</v>
      </c>
      <c r="F36" s="91" t="s">
        <v>28</v>
      </c>
      <c r="G36" s="59">
        <f>G38</f>
        <v>43368</v>
      </c>
      <c r="H36" s="59">
        <f t="shared" ref="H36:J36" si="17">H38</f>
        <v>43368</v>
      </c>
      <c r="I36" s="59">
        <f t="shared" si="17"/>
        <v>43368</v>
      </c>
      <c r="J36" s="59">
        <f t="shared" si="17"/>
        <v>43368</v>
      </c>
    </row>
    <row r="37" spans="1:10" s="10" customFormat="1" ht="24" customHeight="1">
      <c r="A37" s="205"/>
      <c r="B37" s="199"/>
      <c r="C37" s="205"/>
      <c r="D37" s="167"/>
      <c r="E37" s="166"/>
      <c r="F37" s="91" t="s">
        <v>123</v>
      </c>
      <c r="G37" s="59"/>
      <c r="H37" s="59"/>
      <c r="I37" s="59"/>
      <c r="J37" s="59"/>
    </row>
    <row r="38" spans="1:10" s="10" customFormat="1" ht="21" customHeight="1">
      <c r="A38" s="205"/>
      <c r="B38" s="199"/>
      <c r="C38" s="205"/>
      <c r="D38" s="167"/>
      <c r="E38" s="167"/>
      <c r="F38" s="96" t="s">
        <v>31</v>
      </c>
      <c r="G38" s="59">
        <f>G40</f>
        <v>43368</v>
      </c>
      <c r="H38" s="59">
        <f t="shared" ref="H38:J38" si="18">H40</f>
        <v>43368</v>
      </c>
      <c r="I38" s="59">
        <f t="shared" si="18"/>
        <v>43368</v>
      </c>
      <c r="J38" s="59">
        <f t="shared" si="18"/>
        <v>43368</v>
      </c>
    </row>
    <row r="39" spans="1:10" s="10" customFormat="1" ht="30.75" customHeight="1">
      <c r="A39" s="205"/>
      <c r="B39" s="199"/>
      <c r="C39" s="205"/>
      <c r="D39" s="167"/>
      <c r="E39" s="167"/>
      <c r="F39" s="8" t="s">
        <v>32</v>
      </c>
      <c r="G39" s="59"/>
      <c r="H39" s="59"/>
      <c r="I39" s="59"/>
      <c r="J39" s="59"/>
    </row>
    <row r="40" spans="1:10" s="10" customFormat="1" ht="25.5" customHeight="1">
      <c r="A40" s="205"/>
      <c r="B40" s="199"/>
      <c r="C40" s="205"/>
      <c r="D40" s="167"/>
      <c r="E40" s="167"/>
      <c r="F40" s="8" t="s">
        <v>33</v>
      </c>
      <c r="G40" s="59">
        <f>G41</f>
        <v>43368</v>
      </c>
      <c r="H40" s="59">
        <f t="shared" ref="H40:J40" si="19">H41</f>
        <v>43368</v>
      </c>
      <c r="I40" s="59">
        <f t="shared" si="19"/>
        <v>43368</v>
      </c>
      <c r="J40" s="59">
        <f t="shared" si="19"/>
        <v>43368</v>
      </c>
    </row>
    <row r="41" spans="1:10" s="10" customFormat="1" ht="24.75" customHeight="1">
      <c r="A41" s="205"/>
      <c r="B41" s="199"/>
      <c r="C41" s="205"/>
      <c r="D41" s="167"/>
      <c r="E41" s="167"/>
      <c r="F41" s="72" t="s">
        <v>34</v>
      </c>
      <c r="G41" s="59">
        <f>G42</f>
        <v>43368</v>
      </c>
      <c r="H41" s="59">
        <f t="shared" ref="H41:J41" si="20">H42</f>
        <v>43368</v>
      </c>
      <c r="I41" s="59">
        <f t="shared" si="20"/>
        <v>43368</v>
      </c>
      <c r="J41" s="59">
        <f t="shared" si="20"/>
        <v>43368</v>
      </c>
    </row>
    <row r="42" spans="1:10" s="10" customFormat="1" ht="24.75" customHeight="1">
      <c r="A42" s="205"/>
      <c r="B42" s="199"/>
      <c r="C42" s="205"/>
      <c r="D42" s="167"/>
      <c r="E42" s="167"/>
      <c r="F42" s="8" t="s">
        <v>91</v>
      </c>
      <c r="G42" s="59">
        <f>G43</f>
        <v>43368</v>
      </c>
      <c r="H42" s="59">
        <f>G42</f>
        <v>43368</v>
      </c>
      <c r="I42" s="59">
        <f t="shared" ref="I40:J43" si="21">H42</f>
        <v>43368</v>
      </c>
      <c r="J42" s="59">
        <f t="shared" si="21"/>
        <v>43368</v>
      </c>
    </row>
    <row r="43" spans="1:10" s="10" customFormat="1" ht="24.75" customHeight="1">
      <c r="A43" s="205"/>
      <c r="B43" s="199"/>
      <c r="C43" s="205"/>
      <c r="D43" s="167"/>
      <c r="E43" s="168"/>
      <c r="F43" s="8" t="s">
        <v>35</v>
      </c>
      <c r="G43" s="63">
        <v>43368</v>
      </c>
      <c r="H43" s="59">
        <f>G43</f>
        <v>43368</v>
      </c>
      <c r="I43" s="59">
        <f t="shared" si="21"/>
        <v>43368</v>
      </c>
      <c r="J43" s="59">
        <f t="shared" si="21"/>
        <v>43368</v>
      </c>
    </row>
    <row r="44" spans="1:10" s="10" customFormat="1" ht="27.75" customHeight="1">
      <c r="A44" s="205"/>
      <c r="B44" s="199"/>
      <c r="C44" s="205"/>
      <c r="D44" s="167"/>
      <c r="E44" s="34">
        <v>11001</v>
      </c>
      <c r="F44" s="91" t="s">
        <v>28</v>
      </c>
      <c r="G44" s="59">
        <f>G46</f>
        <v>-43368</v>
      </c>
      <c r="H44" s="59">
        <f>H46</f>
        <v>-43368</v>
      </c>
      <c r="I44" s="59">
        <f t="shared" ref="I44:J44" si="22">I46</f>
        <v>-43368</v>
      </c>
      <c r="J44" s="59">
        <f t="shared" si="22"/>
        <v>-43368</v>
      </c>
    </row>
    <row r="45" spans="1:10" s="10" customFormat="1" ht="21.75" customHeight="1">
      <c r="A45" s="205"/>
      <c r="B45" s="199"/>
      <c r="C45" s="205"/>
      <c r="D45" s="167"/>
      <c r="E45" s="166"/>
      <c r="F45" s="91" t="s">
        <v>123</v>
      </c>
      <c r="G45" s="59"/>
      <c r="H45" s="59"/>
      <c r="I45" s="59"/>
      <c r="J45" s="59"/>
    </row>
    <row r="46" spans="1:10" s="10" customFormat="1" ht="21" customHeight="1">
      <c r="A46" s="205"/>
      <c r="B46" s="199"/>
      <c r="C46" s="205"/>
      <c r="D46" s="167"/>
      <c r="E46" s="167"/>
      <c r="F46" s="9" t="s">
        <v>31</v>
      </c>
      <c r="G46" s="59">
        <f>G48</f>
        <v>-43368</v>
      </c>
      <c r="H46" s="59">
        <f>H48</f>
        <v>-43368</v>
      </c>
      <c r="I46" s="59">
        <f t="shared" ref="I46:J46" si="23">I48</f>
        <v>-43368</v>
      </c>
      <c r="J46" s="59">
        <f t="shared" si="23"/>
        <v>-43368</v>
      </c>
    </row>
    <row r="47" spans="1:10" s="10" customFormat="1" ht="30.75" customHeight="1">
      <c r="A47" s="205"/>
      <c r="B47" s="199"/>
      <c r="C47" s="205"/>
      <c r="D47" s="167"/>
      <c r="E47" s="167"/>
      <c r="F47" s="8" t="s">
        <v>32</v>
      </c>
      <c r="G47" s="59"/>
      <c r="H47" s="59"/>
      <c r="I47" s="59"/>
      <c r="J47" s="59"/>
    </row>
    <row r="48" spans="1:10" s="10" customFormat="1" ht="20.25" customHeight="1">
      <c r="A48" s="205"/>
      <c r="B48" s="199"/>
      <c r="C48" s="205"/>
      <c r="D48" s="167"/>
      <c r="E48" s="167"/>
      <c r="F48" s="8" t="s">
        <v>33</v>
      </c>
      <c r="G48" s="59">
        <f>G49</f>
        <v>-43368</v>
      </c>
      <c r="H48" s="59">
        <f t="shared" ref="H48:J48" si="24">H49</f>
        <v>-43368</v>
      </c>
      <c r="I48" s="59">
        <f t="shared" si="24"/>
        <v>-43368</v>
      </c>
      <c r="J48" s="59">
        <f t="shared" si="24"/>
        <v>-43368</v>
      </c>
    </row>
    <row r="49" spans="1:10" s="10" customFormat="1" ht="22.5" customHeight="1">
      <c r="A49" s="205"/>
      <c r="B49" s="199"/>
      <c r="C49" s="205"/>
      <c r="D49" s="167"/>
      <c r="E49" s="167"/>
      <c r="F49" s="8" t="s">
        <v>34</v>
      </c>
      <c r="G49" s="59">
        <f>G50</f>
        <v>-43368</v>
      </c>
      <c r="H49" s="59">
        <f t="shared" ref="H49:J49" si="25">H50</f>
        <v>-43368</v>
      </c>
      <c r="I49" s="59">
        <f t="shared" si="25"/>
        <v>-43368</v>
      </c>
      <c r="J49" s="59">
        <f t="shared" si="25"/>
        <v>-43368</v>
      </c>
    </row>
    <row r="50" spans="1:10" s="10" customFormat="1" ht="21.75" customHeight="1">
      <c r="A50" s="205"/>
      <c r="B50" s="199"/>
      <c r="C50" s="205"/>
      <c r="D50" s="167"/>
      <c r="E50" s="167"/>
      <c r="F50" s="8" t="s">
        <v>91</v>
      </c>
      <c r="G50" s="59">
        <f>G51</f>
        <v>-43368</v>
      </c>
      <c r="H50" s="59">
        <f t="shared" ref="H50:J51" si="26">G50</f>
        <v>-43368</v>
      </c>
      <c r="I50" s="59">
        <f t="shared" si="26"/>
        <v>-43368</v>
      </c>
      <c r="J50" s="59">
        <f t="shared" si="26"/>
        <v>-43368</v>
      </c>
    </row>
    <row r="51" spans="1:10" s="10" customFormat="1" ht="24.75" customHeight="1">
      <c r="A51" s="205"/>
      <c r="B51" s="199"/>
      <c r="C51" s="205"/>
      <c r="D51" s="168"/>
      <c r="E51" s="168"/>
      <c r="F51" s="8" t="s">
        <v>35</v>
      </c>
      <c r="G51" s="62">
        <f>-43368</f>
        <v>-43368</v>
      </c>
      <c r="H51" s="59">
        <f t="shared" si="26"/>
        <v>-43368</v>
      </c>
      <c r="I51" s="59">
        <f t="shared" si="26"/>
        <v>-43368</v>
      </c>
      <c r="J51" s="59">
        <f t="shared" si="26"/>
        <v>-43368</v>
      </c>
    </row>
    <row r="52" spans="1:10" s="10" customFormat="1" ht="31.5" customHeight="1">
      <c r="A52" s="209" t="s">
        <v>78</v>
      </c>
      <c r="B52" s="216"/>
      <c r="C52" s="216"/>
      <c r="D52" s="166"/>
      <c r="E52" s="166"/>
      <c r="F52" s="74" t="s">
        <v>79</v>
      </c>
      <c r="G52" s="63">
        <f>G54</f>
        <v>43368</v>
      </c>
      <c r="H52" s="62">
        <f>H54</f>
        <v>43368</v>
      </c>
      <c r="I52" s="63">
        <f t="shared" ref="I52:J52" si="27">I54</f>
        <v>43368</v>
      </c>
      <c r="J52" s="63">
        <f t="shared" si="27"/>
        <v>43368</v>
      </c>
    </row>
    <row r="53" spans="1:10" s="10" customFormat="1" ht="18.75" customHeight="1">
      <c r="A53" s="209"/>
      <c r="B53" s="216"/>
      <c r="C53" s="216"/>
      <c r="D53" s="167"/>
      <c r="E53" s="167"/>
      <c r="F53" s="8" t="s">
        <v>29</v>
      </c>
      <c r="G53" s="63"/>
      <c r="H53" s="64"/>
      <c r="I53" s="60"/>
      <c r="J53" s="60"/>
    </row>
    <row r="54" spans="1:10" s="10" customFormat="1" ht="21.75" customHeight="1">
      <c r="A54" s="209"/>
      <c r="B54" s="209" t="s">
        <v>47</v>
      </c>
      <c r="C54" s="216"/>
      <c r="D54" s="167"/>
      <c r="E54" s="167"/>
      <c r="F54" s="74" t="s">
        <v>80</v>
      </c>
      <c r="G54" s="63">
        <f>G56</f>
        <v>43368</v>
      </c>
      <c r="H54" s="65">
        <f>H56</f>
        <v>43368</v>
      </c>
      <c r="I54" s="59">
        <f t="shared" ref="I54:J54" si="28">I56</f>
        <v>43368</v>
      </c>
      <c r="J54" s="59">
        <f t="shared" si="28"/>
        <v>43368</v>
      </c>
    </row>
    <row r="55" spans="1:10" s="10" customFormat="1" ht="18" customHeight="1">
      <c r="A55" s="209"/>
      <c r="B55" s="209"/>
      <c r="C55" s="216"/>
      <c r="D55" s="167"/>
      <c r="E55" s="167"/>
      <c r="F55" s="8" t="s">
        <v>29</v>
      </c>
      <c r="G55" s="63"/>
      <c r="H55" s="64"/>
      <c r="I55" s="60"/>
      <c r="J55" s="60"/>
    </row>
    <row r="56" spans="1:10" s="10" customFormat="1" ht="28.5">
      <c r="A56" s="209"/>
      <c r="B56" s="209"/>
      <c r="C56" s="209" t="s">
        <v>81</v>
      </c>
      <c r="D56" s="167"/>
      <c r="E56" s="167"/>
      <c r="F56" s="84" t="s">
        <v>82</v>
      </c>
      <c r="G56" s="63">
        <f>G59</f>
        <v>43368</v>
      </c>
      <c r="H56" s="65">
        <f>H59</f>
        <v>43368</v>
      </c>
      <c r="I56" s="59">
        <f t="shared" ref="I56:J56" si="29">I59</f>
        <v>43368</v>
      </c>
      <c r="J56" s="59">
        <f t="shared" si="29"/>
        <v>43368</v>
      </c>
    </row>
    <row r="57" spans="1:10" s="10" customFormat="1" ht="19.5" customHeight="1">
      <c r="A57" s="209"/>
      <c r="B57" s="209"/>
      <c r="C57" s="209"/>
      <c r="D57" s="168"/>
      <c r="E57" s="167"/>
      <c r="F57" s="42" t="s">
        <v>29</v>
      </c>
      <c r="G57" s="63"/>
      <c r="H57" s="66"/>
      <c r="I57" s="60"/>
      <c r="J57" s="60"/>
    </row>
    <row r="58" spans="1:10" s="10" customFormat="1" ht="19.5" customHeight="1">
      <c r="A58" s="209"/>
      <c r="B58" s="209"/>
      <c r="C58" s="209"/>
      <c r="D58" s="166">
        <v>1075</v>
      </c>
      <c r="E58" s="168"/>
      <c r="F58" s="42" t="s">
        <v>90</v>
      </c>
      <c r="G58" s="63">
        <f>G59</f>
        <v>43368</v>
      </c>
      <c r="H58" s="60">
        <f>H59</f>
        <v>43368</v>
      </c>
      <c r="I58" s="60">
        <f t="shared" ref="I58:J58" si="30">I59</f>
        <v>43368</v>
      </c>
      <c r="J58" s="60">
        <f t="shared" si="30"/>
        <v>43368</v>
      </c>
    </row>
    <row r="59" spans="1:10" s="10" customFormat="1" ht="30.75" customHeight="1">
      <c r="A59" s="209"/>
      <c r="B59" s="209"/>
      <c r="C59" s="209"/>
      <c r="D59" s="167"/>
      <c r="E59" s="120">
        <v>21003</v>
      </c>
      <c r="F59" s="85" t="s">
        <v>93</v>
      </c>
      <c r="G59" s="63">
        <f>G61</f>
        <v>43368</v>
      </c>
      <c r="H59" s="63">
        <f>H61</f>
        <v>43368</v>
      </c>
      <c r="I59" s="63">
        <f>I61</f>
        <v>43368</v>
      </c>
      <c r="J59" s="63">
        <f>J61</f>
        <v>43368</v>
      </c>
    </row>
    <row r="60" spans="1:10" ht="19.5" customHeight="1">
      <c r="A60" s="209"/>
      <c r="B60" s="209"/>
      <c r="C60" s="209"/>
      <c r="D60" s="167"/>
      <c r="E60" s="215"/>
      <c r="F60" s="8" t="s">
        <v>83</v>
      </c>
      <c r="G60" s="63"/>
      <c r="H60" s="59"/>
      <c r="I60" s="59"/>
      <c r="J60" s="59"/>
    </row>
    <row r="61" spans="1:10" s="10" customFormat="1" ht="18" customHeight="1">
      <c r="A61" s="209"/>
      <c r="B61" s="209"/>
      <c r="C61" s="209"/>
      <c r="D61" s="167"/>
      <c r="E61" s="215"/>
      <c r="F61" s="82" t="s">
        <v>90</v>
      </c>
      <c r="G61" s="63">
        <f>G63</f>
        <v>43368</v>
      </c>
      <c r="H61" s="63">
        <f>H63</f>
        <v>43368</v>
      </c>
      <c r="I61" s="63">
        <f t="shared" ref="I61:J61" si="31">I63</f>
        <v>43368</v>
      </c>
      <c r="J61" s="63">
        <f t="shared" si="31"/>
        <v>43368</v>
      </c>
    </row>
    <row r="62" spans="1:10" ht="32.25" customHeight="1">
      <c r="A62" s="209"/>
      <c r="B62" s="209"/>
      <c r="C62" s="209"/>
      <c r="D62" s="167"/>
      <c r="E62" s="215"/>
      <c r="F62" s="8" t="s">
        <v>84</v>
      </c>
      <c r="G62" s="63"/>
      <c r="H62" s="63"/>
      <c r="I62" s="63"/>
      <c r="J62" s="63"/>
    </row>
    <row r="63" spans="1:10" ht="21" customHeight="1">
      <c r="A63" s="209"/>
      <c r="B63" s="209"/>
      <c r="C63" s="209"/>
      <c r="D63" s="167"/>
      <c r="E63" s="215"/>
      <c r="F63" s="114" t="s">
        <v>33</v>
      </c>
      <c r="G63" s="63">
        <f>G64</f>
        <v>43368</v>
      </c>
      <c r="H63" s="63">
        <f t="shared" ref="H63:J65" si="32">H64</f>
        <v>43368</v>
      </c>
      <c r="I63" s="63">
        <f t="shared" si="32"/>
        <v>43368</v>
      </c>
      <c r="J63" s="63">
        <f t="shared" si="32"/>
        <v>43368</v>
      </c>
    </row>
    <row r="64" spans="1:10" ht="22.5" customHeight="1">
      <c r="A64" s="209"/>
      <c r="B64" s="209"/>
      <c r="C64" s="209"/>
      <c r="D64" s="167"/>
      <c r="E64" s="215"/>
      <c r="F64" s="114" t="s">
        <v>34</v>
      </c>
      <c r="G64" s="63">
        <f>G65</f>
        <v>43368</v>
      </c>
      <c r="H64" s="63">
        <f t="shared" si="32"/>
        <v>43368</v>
      </c>
      <c r="I64" s="63">
        <f t="shared" si="32"/>
        <v>43368</v>
      </c>
      <c r="J64" s="63">
        <f t="shared" si="32"/>
        <v>43368</v>
      </c>
    </row>
    <row r="65" spans="1:10" ht="22.5" customHeight="1">
      <c r="A65" s="209"/>
      <c r="B65" s="209"/>
      <c r="C65" s="209"/>
      <c r="D65" s="167"/>
      <c r="E65" s="215"/>
      <c r="F65" s="114" t="s">
        <v>112</v>
      </c>
      <c r="G65" s="63">
        <f>G66</f>
        <v>43368</v>
      </c>
      <c r="H65" s="63">
        <f t="shared" si="32"/>
        <v>43368</v>
      </c>
      <c r="I65" s="63">
        <f t="shared" si="32"/>
        <v>43368</v>
      </c>
      <c r="J65" s="63">
        <f t="shared" si="32"/>
        <v>43368</v>
      </c>
    </row>
    <row r="66" spans="1:10" ht="27">
      <c r="A66" s="209"/>
      <c r="B66" s="209"/>
      <c r="C66" s="209"/>
      <c r="D66" s="167"/>
      <c r="E66" s="215"/>
      <c r="F66" s="114" t="s">
        <v>113</v>
      </c>
      <c r="G66" s="63">
        <f>G67</f>
        <v>43368</v>
      </c>
      <c r="H66" s="63">
        <f>H67</f>
        <v>43368</v>
      </c>
      <c r="I66" s="63">
        <f t="shared" ref="I66:J66" si="33">I67</f>
        <v>43368</v>
      </c>
      <c r="J66" s="63">
        <f t="shared" si="33"/>
        <v>43368</v>
      </c>
    </row>
    <row r="67" spans="1:10" ht="45" customHeight="1">
      <c r="A67" s="209"/>
      <c r="B67" s="209"/>
      <c r="C67" s="209"/>
      <c r="D67" s="167"/>
      <c r="E67" s="215"/>
      <c r="F67" s="114" t="s">
        <v>114</v>
      </c>
      <c r="G67" s="63">
        <v>43368</v>
      </c>
      <c r="H67" s="63">
        <f>G67</f>
        <v>43368</v>
      </c>
      <c r="I67" s="63">
        <f>H67</f>
        <v>43368</v>
      </c>
      <c r="J67" s="63">
        <f>I67</f>
        <v>43368</v>
      </c>
    </row>
  </sheetData>
  <mergeCells count="32">
    <mergeCell ref="A6:J6"/>
    <mergeCell ref="A9:C9"/>
    <mergeCell ref="D9:E9"/>
    <mergeCell ref="F9:F10"/>
    <mergeCell ref="A52:A67"/>
    <mergeCell ref="E29:E35"/>
    <mergeCell ref="C29:C32"/>
    <mergeCell ref="A29:A51"/>
    <mergeCell ref="B30:B51"/>
    <mergeCell ref="C33:C51"/>
    <mergeCell ref="E60:E67"/>
    <mergeCell ref="G9:J9"/>
    <mergeCell ref="E52:E58"/>
    <mergeCell ref="B52:B53"/>
    <mergeCell ref="C52:C55"/>
    <mergeCell ref="B54:B67"/>
    <mergeCell ref="E45:E51"/>
    <mergeCell ref="D35:D51"/>
    <mergeCell ref="E37:E43"/>
    <mergeCell ref="C56:C67"/>
    <mergeCell ref="D52:D57"/>
    <mergeCell ref="D58:D67"/>
    <mergeCell ref="E13:E19"/>
    <mergeCell ref="D29:D34"/>
    <mergeCell ref="A13:A20"/>
    <mergeCell ref="C13:C16"/>
    <mergeCell ref="C17:C20"/>
    <mergeCell ref="D13:D19"/>
    <mergeCell ref="B13:B14"/>
    <mergeCell ref="D20:D28"/>
    <mergeCell ref="B16:B28"/>
    <mergeCell ref="E21:E28"/>
  </mergeCells>
  <pageMargins left="0.7" right="0.7" top="0.75" bottom="0.75" header="0.3" footer="0.3"/>
  <pageSetup paperSize="9" scale="79" orientation="landscape" r:id="rId1"/>
  <rowBreaks count="1" manualBreakCount="1">
    <brk id="51" max="16383" man="1"/>
  </rowBreaks>
  <ignoredErrors>
    <ignoredError sqref="H67:J6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AO57"/>
  <sheetViews>
    <sheetView view="pageBreakPreview" zoomScaleNormal="100" zoomScaleSheetLayoutView="100" workbookViewId="0">
      <selection activeCell="H13" sqref="H13"/>
    </sheetView>
  </sheetViews>
  <sheetFormatPr defaultRowHeight="12.75"/>
  <cols>
    <col min="1" max="1" width="8.7109375" style="80" customWidth="1"/>
    <col min="2" max="2" width="22.42578125" style="80" customWidth="1"/>
    <col min="3" max="3" width="38.140625" style="81" customWidth="1"/>
    <col min="4" max="4" width="24.7109375" style="81" customWidth="1"/>
    <col min="5" max="5" width="21.42578125" style="80" customWidth="1"/>
    <col min="6" max="8" width="9.140625" style="80"/>
    <col min="9" max="9" width="12.140625" style="80" customWidth="1"/>
    <col min="10" max="16384" width="9.140625" style="80"/>
  </cols>
  <sheetData>
    <row r="1" spans="1:41" s="36" customFormat="1" ht="24" customHeight="1">
      <c r="A1" s="40"/>
      <c r="B1" s="40"/>
      <c r="C1" s="40"/>
      <c r="D1" s="226" t="s">
        <v>118</v>
      </c>
      <c r="E1" s="226"/>
      <c r="F1" s="1"/>
      <c r="W1" s="40"/>
      <c r="X1" s="40"/>
      <c r="Y1" s="40"/>
      <c r="Z1" s="225"/>
      <c r="AA1" s="225"/>
      <c r="AB1" s="225"/>
    </row>
    <row r="2" spans="1:41" s="37" customFormat="1" ht="16.5">
      <c r="A2" s="44"/>
      <c r="B2" s="44"/>
      <c r="C2" s="44"/>
      <c r="D2" s="1" t="s">
        <v>88</v>
      </c>
      <c r="E2" s="1"/>
      <c r="F2" s="1"/>
      <c r="W2" s="44"/>
      <c r="X2" s="44"/>
      <c r="Y2" s="225"/>
      <c r="Z2" s="225"/>
      <c r="AA2" s="225"/>
      <c r="AB2" s="225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</row>
    <row r="3" spans="1:41" s="37" customFormat="1" ht="15.75" customHeight="1">
      <c r="A3" s="44"/>
      <c r="B3" s="44"/>
      <c r="C3" s="44"/>
      <c r="D3" s="1" t="s">
        <v>9</v>
      </c>
      <c r="E3" s="1"/>
      <c r="F3" s="1"/>
      <c r="W3" s="225"/>
      <c r="X3" s="225"/>
      <c r="Y3" s="225"/>
      <c r="Z3" s="225"/>
      <c r="AA3" s="225"/>
      <c r="AB3" s="225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</row>
    <row r="4" spans="1:41" s="36" customFormat="1" ht="17.25">
      <c r="D4" s="54"/>
      <c r="E4" s="54"/>
      <c r="F4" s="54"/>
    </row>
    <row r="5" spans="1:41" s="36" customFormat="1" ht="15.75" customHeight="1">
      <c r="D5" s="54"/>
      <c r="E5" s="54"/>
      <c r="F5" s="54"/>
    </row>
    <row r="6" spans="1:41" s="36" customFormat="1" ht="67.5" customHeight="1">
      <c r="A6" s="228" t="s">
        <v>115</v>
      </c>
      <c r="B6" s="228"/>
      <c r="C6" s="228"/>
      <c r="D6" s="228"/>
      <c r="E6" s="228"/>
      <c r="F6" s="55"/>
    </row>
    <row r="7" spans="1:41" s="36" customFormat="1" ht="40.5" customHeight="1">
      <c r="B7" s="55"/>
      <c r="C7" s="55"/>
      <c r="D7" s="39" t="s">
        <v>71</v>
      </c>
      <c r="E7" s="55"/>
      <c r="F7" s="112"/>
    </row>
    <row r="8" spans="1:41" s="75" customFormat="1" ht="62.25" customHeight="1">
      <c r="A8" s="227" t="s">
        <v>18</v>
      </c>
      <c r="B8" s="227"/>
      <c r="C8" s="227" t="s">
        <v>26</v>
      </c>
      <c r="D8" s="220" t="s">
        <v>117</v>
      </c>
      <c r="E8" s="113" t="s">
        <v>87</v>
      </c>
    </row>
    <row r="9" spans="1:41" s="75" customFormat="1" ht="30" customHeight="1">
      <c r="A9" s="76" t="s">
        <v>23</v>
      </c>
      <c r="B9" s="76" t="s">
        <v>24</v>
      </c>
      <c r="C9" s="227"/>
      <c r="D9" s="221"/>
      <c r="E9" s="113" t="s">
        <v>22</v>
      </c>
    </row>
    <row r="10" spans="1:41" s="78" customFormat="1" ht="24" customHeight="1">
      <c r="A10" s="222" t="s">
        <v>90</v>
      </c>
      <c r="B10" s="223"/>
      <c r="C10" s="223"/>
      <c r="D10" s="224"/>
      <c r="E10" s="110">
        <f>E12</f>
        <v>43368</v>
      </c>
      <c r="F10" s="75"/>
      <c r="G10" s="75"/>
      <c r="H10" s="75"/>
    </row>
    <row r="11" spans="1:41" s="78" customFormat="1" ht="24" customHeight="1">
      <c r="A11" s="115">
        <v>1075</v>
      </c>
      <c r="B11" s="217" t="s">
        <v>116</v>
      </c>
      <c r="C11" s="218"/>
      <c r="D11" s="219"/>
      <c r="E11" s="116"/>
      <c r="F11" s="75"/>
      <c r="G11" s="75"/>
      <c r="H11" s="75"/>
    </row>
    <row r="12" spans="1:41" s="78" customFormat="1" ht="66" customHeight="1">
      <c r="A12" s="77"/>
      <c r="B12" s="115">
        <v>21003</v>
      </c>
      <c r="C12" s="117" t="s">
        <v>93</v>
      </c>
      <c r="D12" s="116" t="s">
        <v>90</v>
      </c>
      <c r="E12" s="116">
        <f>E13+E14</f>
        <v>43368</v>
      </c>
      <c r="F12" s="75"/>
      <c r="G12" s="75"/>
      <c r="H12" s="75"/>
    </row>
    <row r="13" spans="1:41" s="78" customFormat="1" ht="45" customHeight="1">
      <c r="A13" s="77"/>
      <c r="B13" s="77"/>
      <c r="C13" s="86"/>
      <c r="D13" s="86" t="s">
        <v>92</v>
      </c>
      <c r="E13" s="67">
        <v>37080</v>
      </c>
      <c r="F13" s="75"/>
      <c r="G13" s="75"/>
      <c r="H13" s="75"/>
    </row>
    <row r="14" spans="1:41" s="78" customFormat="1" ht="48" customHeight="1">
      <c r="A14" s="77"/>
      <c r="B14" s="77"/>
      <c r="C14" s="86"/>
      <c r="D14" s="86" t="s">
        <v>102</v>
      </c>
      <c r="E14" s="67">
        <v>6288</v>
      </c>
      <c r="F14" s="75"/>
      <c r="G14" s="75"/>
      <c r="H14" s="75"/>
    </row>
    <row r="15" spans="1:41" s="75" customFormat="1" ht="13.5">
      <c r="C15" s="79"/>
      <c r="D15" s="79"/>
    </row>
    <row r="16" spans="1:41" s="75" customFormat="1" ht="13.5">
      <c r="C16" s="79"/>
      <c r="D16" s="79"/>
    </row>
    <row r="17" spans="3:4" s="75" customFormat="1" ht="13.5">
      <c r="C17" s="79"/>
      <c r="D17" s="79"/>
    </row>
    <row r="18" spans="3:4" s="75" customFormat="1" ht="13.5">
      <c r="C18" s="79"/>
      <c r="D18" s="79"/>
    </row>
    <row r="19" spans="3:4" s="75" customFormat="1" ht="13.5">
      <c r="C19" s="79"/>
      <c r="D19" s="79"/>
    </row>
    <row r="20" spans="3:4" s="75" customFormat="1" ht="13.5">
      <c r="C20" s="79"/>
      <c r="D20" s="79"/>
    </row>
    <row r="21" spans="3:4" s="75" customFormat="1" ht="13.5">
      <c r="C21" s="79"/>
      <c r="D21" s="79"/>
    </row>
    <row r="22" spans="3:4" s="75" customFormat="1" ht="13.5">
      <c r="C22" s="79"/>
      <c r="D22" s="79"/>
    </row>
    <row r="23" spans="3:4" s="75" customFormat="1" ht="13.5">
      <c r="C23" s="79"/>
      <c r="D23" s="79"/>
    </row>
    <row r="24" spans="3:4" s="75" customFormat="1" ht="13.5">
      <c r="C24" s="79"/>
      <c r="D24" s="79"/>
    </row>
    <row r="25" spans="3:4" s="75" customFormat="1" ht="13.5">
      <c r="C25" s="79"/>
      <c r="D25" s="79"/>
    </row>
    <row r="26" spans="3:4" s="75" customFormat="1" ht="13.5">
      <c r="C26" s="79"/>
      <c r="D26" s="79"/>
    </row>
    <row r="27" spans="3:4" s="75" customFormat="1" ht="13.5">
      <c r="C27" s="79"/>
      <c r="D27" s="79"/>
    </row>
    <row r="28" spans="3:4" s="75" customFormat="1" ht="13.5">
      <c r="C28" s="79"/>
      <c r="D28" s="79"/>
    </row>
    <row r="29" spans="3:4" s="75" customFormat="1" ht="13.5">
      <c r="C29" s="79"/>
      <c r="D29" s="79"/>
    </row>
    <row r="30" spans="3:4" s="75" customFormat="1" ht="13.5">
      <c r="C30" s="79"/>
      <c r="D30" s="79"/>
    </row>
    <row r="31" spans="3:4" s="75" customFormat="1" ht="13.5">
      <c r="C31" s="79"/>
      <c r="D31" s="79"/>
    </row>
    <row r="32" spans="3:4" s="75" customFormat="1" ht="13.5">
      <c r="C32" s="79"/>
      <c r="D32" s="79"/>
    </row>
    <row r="33" spans="3:4" s="75" customFormat="1" ht="13.5">
      <c r="C33" s="79"/>
      <c r="D33" s="79"/>
    </row>
    <row r="34" spans="3:4" s="75" customFormat="1" ht="13.5">
      <c r="C34" s="79"/>
      <c r="D34" s="79"/>
    </row>
    <row r="35" spans="3:4" s="75" customFormat="1" ht="13.5">
      <c r="C35" s="79"/>
      <c r="D35" s="79"/>
    </row>
    <row r="36" spans="3:4" s="75" customFormat="1" ht="13.5">
      <c r="C36" s="79"/>
      <c r="D36" s="79"/>
    </row>
    <row r="37" spans="3:4" s="75" customFormat="1" ht="13.5">
      <c r="C37" s="79"/>
      <c r="D37" s="79"/>
    </row>
    <row r="38" spans="3:4" s="75" customFormat="1" ht="13.5">
      <c r="C38" s="79"/>
      <c r="D38" s="79"/>
    </row>
    <row r="39" spans="3:4" s="75" customFormat="1" ht="13.5">
      <c r="C39" s="79"/>
      <c r="D39" s="79"/>
    </row>
    <row r="40" spans="3:4" s="75" customFormat="1" ht="13.5">
      <c r="C40" s="79"/>
      <c r="D40" s="79"/>
    </row>
    <row r="41" spans="3:4" s="75" customFormat="1" ht="13.5">
      <c r="C41" s="79"/>
      <c r="D41" s="79"/>
    </row>
    <row r="42" spans="3:4" s="75" customFormat="1" ht="13.5">
      <c r="C42" s="79"/>
      <c r="D42" s="79"/>
    </row>
    <row r="43" spans="3:4" s="75" customFormat="1" ht="13.5">
      <c r="C43" s="79"/>
      <c r="D43" s="79"/>
    </row>
    <row r="44" spans="3:4" s="75" customFormat="1" ht="13.5">
      <c r="C44" s="79"/>
      <c r="D44" s="79"/>
    </row>
    <row r="45" spans="3:4" s="75" customFormat="1" ht="13.5">
      <c r="C45" s="79"/>
      <c r="D45" s="79"/>
    </row>
    <row r="46" spans="3:4" s="75" customFormat="1" ht="13.5">
      <c r="C46" s="79"/>
      <c r="D46" s="79"/>
    </row>
    <row r="47" spans="3:4" s="75" customFormat="1" ht="13.5">
      <c r="C47" s="79"/>
      <c r="D47" s="79"/>
    </row>
    <row r="48" spans="3:4" s="75" customFormat="1" ht="13.5">
      <c r="C48" s="79"/>
      <c r="D48" s="79"/>
    </row>
    <row r="49" spans="3:4" s="75" customFormat="1" ht="13.5">
      <c r="C49" s="79"/>
      <c r="D49" s="79"/>
    </row>
    <row r="50" spans="3:4" s="75" customFormat="1" ht="13.5">
      <c r="C50" s="79"/>
      <c r="D50" s="79"/>
    </row>
    <row r="51" spans="3:4" s="75" customFormat="1" ht="13.5">
      <c r="C51" s="79"/>
      <c r="D51" s="79"/>
    </row>
    <row r="52" spans="3:4" s="75" customFormat="1" ht="13.5">
      <c r="C52" s="79"/>
      <c r="D52" s="79"/>
    </row>
    <row r="53" spans="3:4" s="75" customFormat="1" ht="13.5">
      <c r="C53" s="79"/>
      <c r="D53" s="79"/>
    </row>
    <row r="54" spans="3:4" s="75" customFormat="1" ht="13.5">
      <c r="C54" s="79"/>
      <c r="D54" s="79"/>
    </row>
    <row r="55" spans="3:4" s="75" customFormat="1" ht="13.5">
      <c r="C55" s="79"/>
      <c r="D55" s="79"/>
    </row>
    <row r="56" spans="3:4" s="75" customFormat="1" ht="13.5">
      <c r="C56" s="79"/>
      <c r="D56" s="79"/>
    </row>
    <row r="57" spans="3:4" s="75" customFormat="1" ht="13.5">
      <c r="C57" s="79"/>
      <c r="D57" s="79"/>
    </row>
  </sheetData>
  <mergeCells count="10">
    <mergeCell ref="B11:D11"/>
    <mergeCell ref="D8:D9"/>
    <mergeCell ref="A10:D10"/>
    <mergeCell ref="Z1:AB1"/>
    <mergeCell ref="Y2:AB2"/>
    <mergeCell ref="W3:AB3"/>
    <mergeCell ref="D1:E1"/>
    <mergeCell ref="A8:B8"/>
    <mergeCell ref="C8:C9"/>
    <mergeCell ref="A6:E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2:G72"/>
  <sheetViews>
    <sheetView view="pageBreakPreview" topLeftCell="A49" zoomScaleNormal="110" zoomScaleSheetLayoutView="100" workbookViewId="0"/>
  </sheetViews>
  <sheetFormatPr defaultColWidth="9.140625" defaultRowHeight="13.5"/>
  <cols>
    <col min="1" max="1" width="5.28515625" style="1" customWidth="1"/>
    <col min="2" max="2" width="19.85546875" style="1" customWidth="1"/>
    <col min="3" max="3" width="65.7109375" style="1" customWidth="1"/>
    <col min="4" max="4" width="12.28515625" style="1" customWidth="1"/>
    <col min="5" max="5" width="12.140625" style="1" customWidth="1"/>
    <col min="6" max="6" width="11.85546875" style="1" customWidth="1"/>
    <col min="7" max="7" width="12.5703125" style="1" customWidth="1"/>
    <col min="8" max="8" width="9.140625" style="1"/>
    <col min="9" max="9" width="49.85546875" style="1" customWidth="1"/>
    <col min="10" max="16384" width="9.140625" style="1"/>
  </cols>
  <sheetData>
    <row r="2" spans="1:7">
      <c r="F2" s="1" t="s">
        <v>119</v>
      </c>
    </row>
    <row r="3" spans="1:7">
      <c r="E3" s="1" t="s">
        <v>88</v>
      </c>
    </row>
    <row r="4" spans="1:7">
      <c r="E4" s="1" t="s">
        <v>9</v>
      </c>
    </row>
    <row r="7" spans="1:7" ht="59.25" customHeight="1">
      <c r="A7" s="46"/>
      <c r="B7" s="210" t="s">
        <v>133</v>
      </c>
      <c r="C7" s="210"/>
      <c r="D7" s="104"/>
      <c r="E7" s="46"/>
      <c r="F7" s="46"/>
      <c r="G7" s="46"/>
    </row>
    <row r="8" spans="1:7" ht="23.25" customHeight="1"/>
    <row r="9" spans="1:7" ht="17.25">
      <c r="B9" s="47" t="s">
        <v>89</v>
      </c>
      <c r="C9" s="47"/>
      <c r="D9" s="47"/>
      <c r="E9" s="47"/>
      <c r="F9" s="47"/>
      <c r="G9" s="47"/>
    </row>
    <row r="10" spans="1:7">
      <c r="B10" s="16"/>
      <c r="C10" s="16"/>
      <c r="D10" s="16"/>
      <c r="E10" s="16"/>
      <c r="F10" s="16"/>
      <c r="G10" s="16"/>
    </row>
    <row r="11" spans="1:7" ht="14.25">
      <c r="B11" s="27" t="s">
        <v>11</v>
      </c>
      <c r="C11" s="28"/>
      <c r="D11" s="28"/>
      <c r="E11" s="28"/>
      <c r="F11" s="28"/>
      <c r="G11" s="29"/>
    </row>
    <row r="12" spans="1:7">
      <c r="B12" s="11"/>
      <c r="C12" s="11"/>
      <c r="D12" s="11"/>
      <c r="E12" s="11"/>
      <c r="F12" s="11"/>
      <c r="G12" s="11"/>
    </row>
    <row r="13" spans="1:7">
      <c r="B13" s="11"/>
      <c r="C13" s="11"/>
      <c r="D13" s="11"/>
      <c r="E13" s="11"/>
      <c r="F13" s="11"/>
      <c r="G13" s="11"/>
    </row>
    <row r="14" spans="1:7" ht="14.25">
      <c r="B14" s="6" t="s">
        <v>1</v>
      </c>
      <c r="C14" s="6" t="s">
        <v>2</v>
      </c>
      <c r="D14" s="6"/>
      <c r="E14" s="11"/>
      <c r="F14" s="11"/>
      <c r="G14" s="11"/>
    </row>
    <row r="15" spans="1:7">
      <c r="B15" s="45">
        <v>1192</v>
      </c>
      <c r="C15" s="45" t="s">
        <v>97</v>
      </c>
      <c r="D15" s="45"/>
      <c r="E15" s="11"/>
      <c r="F15" s="11"/>
      <c r="G15" s="11"/>
    </row>
    <row r="16" spans="1:7" ht="28.5">
      <c r="B16" s="22" t="s">
        <v>3</v>
      </c>
      <c r="C16" s="11"/>
      <c r="D16" s="11"/>
      <c r="E16" s="11"/>
      <c r="F16" s="11"/>
      <c r="G16" s="11"/>
    </row>
    <row r="17" spans="1:7" ht="42" customHeight="1">
      <c r="B17" s="4" t="s">
        <v>4</v>
      </c>
      <c r="C17" s="45">
        <v>1192</v>
      </c>
      <c r="D17" s="232" t="s">
        <v>86</v>
      </c>
      <c r="E17" s="233"/>
      <c r="F17" s="233"/>
      <c r="G17" s="234"/>
    </row>
    <row r="18" spans="1:7" ht="27">
      <c r="B18" s="4" t="s">
        <v>5</v>
      </c>
      <c r="C18" s="45">
        <v>11017</v>
      </c>
      <c r="D18" s="33" t="s">
        <v>96</v>
      </c>
      <c r="E18" s="7" t="s">
        <v>12</v>
      </c>
      <c r="F18" s="7" t="s">
        <v>13</v>
      </c>
      <c r="G18" s="7" t="s">
        <v>14</v>
      </c>
    </row>
    <row r="19" spans="1:7" ht="30" customHeight="1">
      <c r="B19" s="5" t="s">
        <v>6</v>
      </c>
      <c r="C19" s="45" t="s">
        <v>128</v>
      </c>
      <c r="D19" s="45"/>
      <c r="E19" s="4"/>
      <c r="F19" s="4"/>
      <c r="G19" s="4"/>
    </row>
    <row r="20" spans="1:7" ht="32.25" customHeight="1">
      <c r="B20" s="4" t="s">
        <v>10</v>
      </c>
      <c r="C20" s="45" t="s">
        <v>127</v>
      </c>
      <c r="D20" s="45"/>
      <c r="E20" s="4"/>
      <c r="F20" s="4"/>
      <c r="G20" s="4"/>
    </row>
    <row r="21" spans="1:7" ht="28.5" customHeight="1">
      <c r="B21" s="5" t="s">
        <v>7</v>
      </c>
      <c r="C21" s="45" t="s">
        <v>61</v>
      </c>
      <c r="D21" s="45"/>
      <c r="E21" s="4"/>
      <c r="F21" s="4"/>
      <c r="G21" s="4"/>
    </row>
    <row r="22" spans="1:7" ht="43.5" customHeight="1">
      <c r="B22" s="8" t="s">
        <v>62</v>
      </c>
      <c r="C22" s="45" t="s">
        <v>129</v>
      </c>
      <c r="D22" s="45"/>
      <c r="E22" s="4"/>
      <c r="F22" s="4"/>
      <c r="G22" s="4"/>
    </row>
    <row r="23" spans="1:7" ht="22.5" customHeight="1">
      <c r="B23" s="4"/>
      <c r="C23" s="4" t="s">
        <v>0</v>
      </c>
      <c r="D23" s="4"/>
      <c r="E23" s="4"/>
      <c r="F23" s="4"/>
      <c r="G23" s="4"/>
    </row>
    <row r="24" spans="1:7" ht="21.75" customHeight="1">
      <c r="B24" s="23" t="s">
        <v>8</v>
      </c>
      <c r="C24" s="23"/>
      <c r="D24" s="68">
        <v>-43368</v>
      </c>
      <c r="E24" s="68">
        <v>-43368</v>
      </c>
      <c r="F24" s="68">
        <f>E24</f>
        <v>-43368</v>
      </c>
      <c r="G24" s="68">
        <f>F24</f>
        <v>-43368</v>
      </c>
    </row>
    <row r="25" spans="1:7" ht="19.5" customHeight="1">
      <c r="A25" s="46"/>
      <c r="B25" s="140"/>
      <c r="C25" s="141"/>
      <c r="D25" s="141"/>
      <c r="E25" s="142"/>
      <c r="F25" s="142"/>
      <c r="G25" s="143"/>
    </row>
    <row r="26" spans="1:7" ht="20.25" customHeight="1">
      <c r="B26" s="6" t="s">
        <v>1</v>
      </c>
      <c r="C26" s="6" t="s">
        <v>2</v>
      </c>
      <c r="D26" s="6"/>
      <c r="E26" s="11"/>
      <c r="F26" s="11"/>
      <c r="G26" s="11"/>
    </row>
    <row r="27" spans="1:7" ht="20.25" customHeight="1">
      <c r="B27" s="2">
        <v>1075</v>
      </c>
      <c r="C27" s="45" t="s">
        <v>75</v>
      </c>
      <c r="D27" s="45"/>
      <c r="E27" s="11"/>
      <c r="F27" s="11"/>
      <c r="G27" s="11"/>
    </row>
    <row r="28" spans="1:7" ht="28.5">
      <c r="B28" s="22" t="s">
        <v>3</v>
      </c>
      <c r="C28" s="11"/>
      <c r="D28" s="11"/>
      <c r="E28" s="11"/>
      <c r="F28" s="11"/>
      <c r="G28" s="11"/>
    </row>
    <row r="29" spans="1:7" ht="22.5" customHeight="1">
      <c r="B29" s="21"/>
      <c r="C29" s="11"/>
      <c r="D29" s="11"/>
      <c r="E29" s="11"/>
      <c r="F29" s="11"/>
      <c r="G29" s="11"/>
    </row>
    <row r="30" spans="1:7" ht="47.25" customHeight="1">
      <c r="B30" s="8" t="s">
        <v>64</v>
      </c>
      <c r="C30" s="9"/>
      <c r="D30" s="106"/>
      <c r="E30" s="232" t="s">
        <v>85</v>
      </c>
      <c r="F30" s="233"/>
      <c r="G30" s="234"/>
    </row>
    <row r="31" spans="1:7" ht="29.25" customHeight="1">
      <c r="B31" s="8" t="s">
        <v>65</v>
      </c>
      <c r="C31" s="9">
        <v>21003</v>
      </c>
      <c r="D31" s="33" t="s">
        <v>96</v>
      </c>
      <c r="E31" s="51" t="s">
        <v>12</v>
      </c>
      <c r="F31" s="51" t="s">
        <v>13</v>
      </c>
      <c r="G31" s="51" t="s">
        <v>14</v>
      </c>
    </row>
    <row r="32" spans="1:7" ht="29.25" customHeight="1">
      <c r="B32" s="8" t="s">
        <v>66</v>
      </c>
      <c r="C32" s="43" t="s">
        <v>93</v>
      </c>
      <c r="D32" s="43"/>
      <c r="E32" s="8"/>
      <c r="F32" s="8"/>
      <c r="G32" s="8"/>
    </row>
    <row r="33" spans="2:7" ht="32.25" customHeight="1">
      <c r="B33" s="8" t="s">
        <v>67</v>
      </c>
      <c r="C33" s="43" t="s">
        <v>95</v>
      </c>
      <c r="D33" s="43"/>
      <c r="E33" s="8"/>
      <c r="F33" s="8"/>
      <c r="G33" s="8"/>
    </row>
    <row r="34" spans="2:7" ht="35.25" customHeight="1">
      <c r="B34" s="8" t="s">
        <v>68</v>
      </c>
      <c r="C34" s="48" t="s">
        <v>74</v>
      </c>
      <c r="D34" s="107"/>
      <c r="E34" s="8"/>
      <c r="F34" s="8"/>
      <c r="G34" s="8"/>
    </row>
    <row r="35" spans="2:7" ht="44.25" customHeight="1">
      <c r="B35" s="8" t="s">
        <v>124</v>
      </c>
      <c r="C35" s="119" t="s">
        <v>130</v>
      </c>
      <c r="D35" s="119"/>
      <c r="E35" s="8"/>
      <c r="F35" s="8"/>
      <c r="G35" s="8"/>
    </row>
    <row r="36" spans="2:7" ht="18" customHeight="1">
      <c r="B36" s="188" t="s">
        <v>69</v>
      </c>
      <c r="C36" s="188"/>
      <c r="D36" s="103"/>
      <c r="E36" s="8"/>
      <c r="F36" s="8"/>
      <c r="G36" s="8"/>
    </row>
    <row r="37" spans="2:7" ht="21" customHeight="1">
      <c r="B37" s="229" t="s">
        <v>94</v>
      </c>
      <c r="C37" s="229"/>
      <c r="D37" s="69">
        <v>1</v>
      </c>
      <c r="E37" s="69">
        <v>1</v>
      </c>
      <c r="F37" s="69">
        <f>E37</f>
        <v>1</v>
      </c>
      <c r="G37" s="69">
        <f>F37</f>
        <v>1</v>
      </c>
    </row>
    <row r="38" spans="2:7" ht="20.25" customHeight="1">
      <c r="B38" s="230" t="s">
        <v>125</v>
      </c>
      <c r="C38" s="231"/>
      <c r="D38" s="123">
        <v>1</v>
      </c>
      <c r="E38" s="69">
        <v>1</v>
      </c>
      <c r="F38" s="69">
        <v>1</v>
      </c>
      <c r="G38" s="69">
        <v>1</v>
      </c>
    </row>
    <row r="39" spans="2:7" ht="24" customHeight="1">
      <c r="B39" s="230" t="s">
        <v>126</v>
      </c>
      <c r="C39" s="231"/>
      <c r="D39" s="107"/>
      <c r="E39" s="69"/>
      <c r="F39" s="69"/>
      <c r="G39" s="83"/>
    </row>
    <row r="40" spans="2:7" ht="27.75" customHeight="1">
      <c r="B40" s="229" t="s">
        <v>70</v>
      </c>
      <c r="C40" s="229"/>
      <c r="D40" s="68">
        <v>43368</v>
      </c>
      <c r="E40" s="68">
        <v>43368</v>
      </c>
      <c r="F40" s="68">
        <f>E40</f>
        <v>43368</v>
      </c>
      <c r="G40" s="68">
        <f>F40</f>
        <v>43368</v>
      </c>
    </row>
    <row r="41" spans="2:7" ht="27.75" customHeight="1">
      <c r="B41" s="144"/>
      <c r="C41" s="144"/>
      <c r="D41" s="135"/>
      <c r="E41" s="135"/>
      <c r="F41" s="135"/>
      <c r="G41" s="135"/>
    </row>
    <row r="42" spans="2:7" ht="65.25" customHeight="1">
      <c r="B42" s="210" t="s">
        <v>134</v>
      </c>
      <c r="C42" s="210"/>
      <c r="D42" s="104"/>
      <c r="E42" s="46"/>
      <c r="F42" s="46"/>
      <c r="G42" s="46"/>
    </row>
    <row r="43" spans="2:7" ht="18" customHeight="1"/>
    <row r="44" spans="2:7" ht="17.25">
      <c r="B44" s="47" t="s">
        <v>55</v>
      </c>
      <c r="C44" s="47"/>
      <c r="D44" s="47"/>
      <c r="E44" s="47"/>
      <c r="F44" s="47"/>
      <c r="G44" s="47"/>
    </row>
    <row r="45" spans="2:7">
      <c r="B45" s="16"/>
      <c r="C45" s="16"/>
      <c r="D45" s="16"/>
      <c r="E45" s="16"/>
      <c r="F45" s="16"/>
      <c r="G45" s="16"/>
    </row>
    <row r="46" spans="2:7" ht="14.25">
      <c r="B46" s="27" t="s">
        <v>11</v>
      </c>
      <c r="C46" s="28"/>
      <c r="D46" s="28"/>
      <c r="E46" s="28"/>
      <c r="F46" s="28"/>
      <c r="G46" s="29"/>
    </row>
    <row r="47" spans="2:7">
      <c r="B47" s="11"/>
      <c r="C47" s="11"/>
      <c r="D47" s="11"/>
      <c r="E47" s="11"/>
      <c r="F47" s="11"/>
      <c r="G47" s="11"/>
    </row>
    <row r="48" spans="2:7">
      <c r="B48" s="11"/>
      <c r="C48" s="11"/>
      <c r="D48" s="11"/>
      <c r="E48" s="11"/>
      <c r="F48" s="11"/>
      <c r="G48" s="11"/>
    </row>
    <row r="49" spans="2:7" ht="17.25" customHeight="1">
      <c r="B49" s="6" t="s">
        <v>1</v>
      </c>
      <c r="C49" s="6" t="s">
        <v>2</v>
      </c>
      <c r="D49" s="6"/>
      <c r="E49" s="11"/>
      <c r="F49" s="11"/>
      <c r="G49" s="11"/>
    </row>
    <row r="50" spans="2:7" ht="21.75" customHeight="1">
      <c r="B50" s="17" t="s">
        <v>56</v>
      </c>
      <c r="C50" s="17" t="s">
        <v>57</v>
      </c>
      <c r="D50" s="45"/>
      <c r="E50" s="11"/>
      <c r="F50" s="11"/>
      <c r="G50" s="11"/>
    </row>
    <row r="51" spans="2:7" ht="28.5">
      <c r="B51" s="22" t="s">
        <v>3</v>
      </c>
      <c r="C51" s="11"/>
      <c r="D51" s="11"/>
      <c r="E51" s="11"/>
      <c r="F51" s="11"/>
      <c r="G51" s="11"/>
    </row>
    <row r="52" spans="2:7" ht="38.25" customHeight="1">
      <c r="B52" s="4" t="s">
        <v>4</v>
      </c>
      <c r="C52" s="17" t="s">
        <v>56</v>
      </c>
      <c r="D52" s="232" t="s">
        <v>86</v>
      </c>
      <c r="E52" s="233"/>
      <c r="F52" s="233"/>
      <c r="G52" s="234"/>
    </row>
    <row r="53" spans="2:7" ht="27">
      <c r="B53" s="4" t="s">
        <v>5</v>
      </c>
      <c r="C53" s="17" t="s">
        <v>59</v>
      </c>
      <c r="D53" s="33" t="s">
        <v>96</v>
      </c>
      <c r="E53" s="7" t="s">
        <v>12</v>
      </c>
      <c r="F53" s="7" t="s">
        <v>13</v>
      </c>
      <c r="G53" s="7" t="s">
        <v>14</v>
      </c>
    </row>
    <row r="54" spans="2:7" ht="27">
      <c r="B54" s="5" t="s">
        <v>6</v>
      </c>
      <c r="C54" s="17" t="s">
        <v>57</v>
      </c>
      <c r="D54" s="45"/>
      <c r="E54" s="4"/>
      <c r="F54" s="4"/>
      <c r="G54" s="4"/>
    </row>
    <row r="55" spans="2:7" ht="54">
      <c r="B55" s="4" t="s">
        <v>10</v>
      </c>
      <c r="C55" s="17" t="s">
        <v>60</v>
      </c>
      <c r="D55" s="45"/>
      <c r="E55" s="4"/>
      <c r="F55" s="4"/>
      <c r="G55" s="4"/>
    </row>
    <row r="56" spans="2:7" ht="27">
      <c r="B56" s="5" t="s">
        <v>7</v>
      </c>
      <c r="C56" s="17" t="s">
        <v>61</v>
      </c>
      <c r="D56" s="45"/>
      <c r="E56" s="4"/>
      <c r="F56" s="4"/>
      <c r="G56" s="4"/>
    </row>
    <row r="57" spans="2:7" ht="40.5">
      <c r="B57" s="8" t="s">
        <v>62</v>
      </c>
      <c r="C57" s="17" t="s">
        <v>63</v>
      </c>
      <c r="D57" s="45"/>
      <c r="E57" s="4"/>
      <c r="F57" s="4"/>
      <c r="G57" s="4"/>
    </row>
    <row r="58" spans="2:7" ht="18.75" customHeight="1">
      <c r="B58" s="4"/>
      <c r="C58" s="4" t="s">
        <v>0</v>
      </c>
      <c r="D58" s="4"/>
      <c r="E58" s="4"/>
      <c r="F58" s="4"/>
      <c r="G58" s="4"/>
    </row>
    <row r="59" spans="2:7" ht="23.25" customHeight="1">
      <c r="B59" s="23" t="s">
        <v>8</v>
      </c>
      <c r="C59" s="23"/>
      <c r="D59" s="68">
        <v>43368</v>
      </c>
      <c r="E59" s="68">
        <v>43368</v>
      </c>
      <c r="F59" s="68">
        <f>E59</f>
        <v>43368</v>
      </c>
      <c r="G59" s="68">
        <f>F59</f>
        <v>43368</v>
      </c>
    </row>
    <row r="60" spans="2:7">
      <c r="B60" s="145"/>
      <c r="C60" s="146"/>
      <c r="D60" s="146"/>
      <c r="E60" s="147"/>
      <c r="F60" s="147"/>
      <c r="G60" s="148"/>
    </row>
    <row r="61" spans="2:7" ht="17.25" customHeight="1">
      <c r="B61" s="6" t="s">
        <v>1</v>
      </c>
      <c r="C61" s="6" t="s">
        <v>2</v>
      </c>
      <c r="D61" s="6"/>
      <c r="E61" s="11"/>
      <c r="F61" s="11"/>
      <c r="G61" s="11"/>
    </row>
    <row r="62" spans="2:7" ht="21.75" customHeight="1">
      <c r="B62" s="45" t="s">
        <v>56</v>
      </c>
      <c r="C62" s="45" t="s">
        <v>57</v>
      </c>
      <c r="D62" s="45"/>
      <c r="E62" s="11"/>
      <c r="F62" s="11"/>
      <c r="G62" s="11"/>
    </row>
    <row r="63" spans="2:7" ht="28.5">
      <c r="B63" s="22" t="s">
        <v>3</v>
      </c>
      <c r="C63" s="11"/>
      <c r="D63" s="11"/>
      <c r="E63" s="11"/>
      <c r="F63" s="11"/>
      <c r="G63" s="11"/>
    </row>
    <row r="64" spans="2:7" ht="38.25" customHeight="1">
      <c r="B64" s="4" t="s">
        <v>4</v>
      </c>
      <c r="C64" s="45" t="s">
        <v>56</v>
      </c>
      <c r="D64" s="232" t="s">
        <v>86</v>
      </c>
      <c r="E64" s="233"/>
      <c r="F64" s="233"/>
      <c r="G64" s="234"/>
    </row>
    <row r="65" spans="2:7" ht="27">
      <c r="B65" s="4" t="s">
        <v>5</v>
      </c>
      <c r="C65" s="45" t="s">
        <v>59</v>
      </c>
      <c r="D65" s="125" t="s">
        <v>96</v>
      </c>
      <c r="E65" s="7" t="s">
        <v>12</v>
      </c>
      <c r="F65" s="7" t="s">
        <v>13</v>
      </c>
      <c r="G65" s="7" t="s">
        <v>14</v>
      </c>
    </row>
    <row r="66" spans="2:7" ht="27">
      <c r="B66" s="5" t="s">
        <v>6</v>
      </c>
      <c r="C66" s="45" t="s">
        <v>57</v>
      </c>
      <c r="D66" s="45"/>
      <c r="E66" s="4"/>
      <c r="F66" s="4"/>
      <c r="G66" s="4"/>
    </row>
    <row r="67" spans="2:7" ht="54">
      <c r="B67" s="4" t="s">
        <v>10</v>
      </c>
      <c r="C67" s="45" t="s">
        <v>60</v>
      </c>
      <c r="D67" s="45"/>
      <c r="E67" s="4"/>
      <c r="F67" s="4"/>
      <c r="G67" s="4"/>
    </row>
    <row r="68" spans="2:7" ht="27">
      <c r="B68" s="5" t="s">
        <v>7</v>
      </c>
      <c r="C68" s="45" t="s">
        <v>61</v>
      </c>
      <c r="D68" s="45"/>
      <c r="E68" s="4"/>
      <c r="F68" s="4"/>
      <c r="G68" s="4"/>
    </row>
    <row r="69" spans="2:7" ht="40.5">
      <c r="B69" s="8" t="s">
        <v>62</v>
      </c>
      <c r="C69" s="45" t="s">
        <v>63</v>
      </c>
      <c r="D69" s="45"/>
      <c r="E69" s="4"/>
      <c r="F69" s="4"/>
      <c r="G69" s="4"/>
    </row>
    <row r="70" spans="2:7" ht="18.75" customHeight="1">
      <c r="B70" s="4"/>
      <c r="C70" s="4" t="s">
        <v>0</v>
      </c>
      <c r="D70" s="4"/>
      <c r="E70" s="4"/>
      <c r="F70" s="4"/>
      <c r="G70" s="4"/>
    </row>
    <row r="71" spans="2:7" ht="23.25" customHeight="1">
      <c r="B71" s="23" t="s">
        <v>8</v>
      </c>
      <c r="C71" s="23"/>
      <c r="D71" s="68">
        <v>-43368</v>
      </c>
      <c r="E71" s="68">
        <v>-43368</v>
      </c>
      <c r="F71" s="68">
        <f>E71</f>
        <v>-43368</v>
      </c>
      <c r="G71" s="68">
        <f>F71</f>
        <v>-43368</v>
      </c>
    </row>
    <row r="72" spans="2:7" ht="15" customHeight="1">
      <c r="B72" s="18"/>
      <c r="C72" s="18"/>
      <c r="D72" s="18"/>
      <c r="E72" s="19"/>
      <c r="F72" s="19"/>
      <c r="G72" s="19"/>
    </row>
  </sheetData>
  <mergeCells count="11">
    <mergeCell ref="D64:G64"/>
    <mergeCell ref="E30:G30"/>
    <mergeCell ref="B42:C42"/>
    <mergeCell ref="B38:C38"/>
    <mergeCell ref="D17:G17"/>
    <mergeCell ref="D52:G52"/>
    <mergeCell ref="B7:C7"/>
    <mergeCell ref="B37:C37"/>
    <mergeCell ref="B40:C40"/>
    <mergeCell ref="B36:C36"/>
    <mergeCell ref="B39:C39"/>
  </mergeCells>
  <pageMargins left="0.70866141732283472" right="0.70866141732283472" top="0.5" bottom="0.51" header="0.2" footer="0.2"/>
  <pageSetup paperSize="9" scale="75" orientation="landscape" r:id="rId1"/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G69"/>
  <sheetViews>
    <sheetView view="pageBreakPreview" zoomScaleNormal="100" zoomScaleSheetLayoutView="100" workbookViewId="0"/>
  </sheetViews>
  <sheetFormatPr defaultColWidth="9.140625" defaultRowHeight="13.5"/>
  <cols>
    <col min="1" max="1" width="6" style="1" customWidth="1"/>
    <col min="2" max="2" width="19.85546875" style="1" customWidth="1"/>
    <col min="3" max="3" width="62.140625" style="1" customWidth="1"/>
    <col min="4" max="4" width="12.5703125" style="1" customWidth="1"/>
    <col min="5" max="5" width="12.140625" style="1" customWidth="1"/>
    <col min="6" max="6" width="11.85546875" style="1" customWidth="1"/>
    <col min="7" max="7" width="12.5703125" style="1" customWidth="1"/>
    <col min="8" max="8" width="9.140625" style="1"/>
    <col min="9" max="9" width="49.85546875" style="1" customWidth="1"/>
    <col min="10" max="16384" width="9.140625" style="1"/>
  </cols>
  <sheetData>
    <row r="1" spans="2:7" ht="78.75" customHeight="1">
      <c r="B1" s="236"/>
      <c r="C1" s="236"/>
      <c r="D1" s="108"/>
      <c r="E1" s="235" t="s">
        <v>135</v>
      </c>
      <c r="F1" s="235"/>
      <c r="G1" s="235"/>
    </row>
    <row r="2" spans="2:7" ht="67.5" customHeight="1">
      <c r="B2" s="236" t="s">
        <v>131</v>
      </c>
      <c r="C2" s="236"/>
      <c r="D2" s="151"/>
      <c r="E2" s="152"/>
      <c r="F2" s="152"/>
      <c r="G2" s="152"/>
    </row>
    <row r="4" spans="2:7" ht="17.25">
      <c r="B4" s="47" t="s">
        <v>55</v>
      </c>
      <c r="C4" s="47"/>
      <c r="D4" s="47"/>
      <c r="E4" s="47"/>
      <c r="F4" s="47"/>
      <c r="G4" s="47"/>
    </row>
    <row r="5" spans="2:7">
      <c r="B5" s="16"/>
      <c r="C5" s="16"/>
      <c r="D5" s="16"/>
      <c r="E5" s="16"/>
      <c r="F5" s="16"/>
      <c r="G5" s="16"/>
    </row>
    <row r="6" spans="2:7" ht="21.75" customHeight="1">
      <c r="B6" s="20" t="s">
        <v>15</v>
      </c>
      <c r="C6" s="24"/>
      <c r="D6" s="25"/>
      <c r="E6" s="25"/>
      <c r="F6" s="25"/>
      <c r="G6" s="26"/>
    </row>
    <row r="7" spans="2:7" ht="16.5" customHeight="1">
      <c r="B7" s="20"/>
      <c r="C7" s="24"/>
      <c r="D7" s="25"/>
      <c r="E7" s="25"/>
      <c r="F7" s="25"/>
      <c r="G7" s="26"/>
    </row>
    <row r="8" spans="2:7" ht="16.5" customHeight="1">
      <c r="B8" s="20"/>
      <c r="C8" s="24"/>
      <c r="D8" s="25"/>
      <c r="E8" s="25"/>
      <c r="F8" s="25"/>
      <c r="G8" s="26"/>
    </row>
    <row r="9" spans="2:7" ht="24" customHeight="1">
      <c r="B9" s="6" t="s">
        <v>1</v>
      </c>
      <c r="C9" s="6" t="s">
        <v>2</v>
      </c>
      <c r="D9" s="6"/>
      <c r="E9" s="11"/>
      <c r="F9" s="11"/>
      <c r="G9" s="11"/>
    </row>
    <row r="10" spans="2:7" ht="23.25" customHeight="1">
      <c r="B10" s="45">
        <v>1192</v>
      </c>
      <c r="C10" s="45" t="s">
        <v>97</v>
      </c>
      <c r="D10" s="118"/>
      <c r="E10" s="11"/>
      <c r="F10" s="11"/>
      <c r="G10" s="11"/>
    </row>
    <row r="11" spans="2:7" ht="28.5">
      <c r="B11" s="22" t="s">
        <v>3</v>
      </c>
      <c r="C11" s="11"/>
      <c r="D11" s="11"/>
      <c r="E11" s="11"/>
      <c r="F11" s="11"/>
      <c r="G11" s="11"/>
    </row>
    <row r="12" spans="2:7" ht="39.75" customHeight="1">
      <c r="B12" s="4" t="s">
        <v>4</v>
      </c>
      <c r="C12" s="45">
        <v>1192</v>
      </c>
      <c r="D12" s="169" t="s">
        <v>58</v>
      </c>
      <c r="E12" s="170"/>
      <c r="F12" s="170"/>
      <c r="G12" s="171"/>
    </row>
    <row r="13" spans="2:7" ht="30.75" customHeight="1">
      <c r="B13" s="4" t="s">
        <v>5</v>
      </c>
      <c r="C13" s="45">
        <v>11017</v>
      </c>
      <c r="D13" s="33" t="s">
        <v>96</v>
      </c>
      <c r="E13" s="7" t="s">
        <v>12</v>
      </c>
      <c r="F13" s="7" t="s">
        <v>13</v>
      </c>
      <c r="G13" s="7" t="s">
        <v>14</v>
      </c>
    </row>
    <row r="14" spans="2:7" ht="28.5" customHeight="1">
      <c r="B14" s="5" t="s">
        <v>6</v>
      </c>
      <c r="C14" s="45" t="s">
        <v>128</v>
      </c>
      <c r="D14" s="118"/>
      <c r="E14" s="4"/>
      <c r="F14" s="4"/>
      <c r="G14" s="4"/>
    </row>
    <row r="15" spans="2:7" ht="34.5" customHeight="1">
      <c r="B15" s="124" t="s">
        <v>10</v>
      </c>
      <c r="C15" s="45" t="s">
        <v>127</v>
      </c>
      <c r="D15" s="118"/>
      <c r="E15" s="4"/>
      <c r="F15" s="4"/>
      <c r="G15" s="4"/>
    </row>
    <row r="16" spans="2:7" ht="30.75" customHeight="1">
      <c r="B16" s="5" t="s">
        <v>7</v>
      </c>
      <c r="C16" s="45" t="s">
        <v>61</v>
      </c>
      <c r="D16" s="118"/>
      <c r="E16" s="4"/>
      <c r="F16" s="4"/>
      <c r="G16" s="4"/>
    </row>
    <row r="17" spans="2:7" ht="44.25" customHeight="1">
      <c r="B17" s="8" t="s">
        <v>62</v>
      </c>
      <c r="C17" s="45" t="s">
        <v>129</v>
      </c>
      <c r="D17" s="118"/>
      <c r="E17" s="4"/>
      <c r="F17" s="4"/>
      <c r="G17" s="4"/>
    </row>
    <row r="18" spans="2:7" ht="29.25" customHeight="1">
      <c r="B18" s="4"/>
      <c r="C18" s="4" t="s">
        <v>0</v>
      </c>
      <c r="D18" s="4"/>
      <c r="E18" s="4"/>
      <c r="F18" s="4"/>
      <c r="G18" s="4"/>
    </row>
    <row r="19" spans="2:7" ht="29.25" customHeight="1">
      <c r="B19" s="128" t="s">
        <v>8</v>
      </c>
      <c r="C19" s="128"/>
      <c r="D19" s="129">
        <v>-43368</v>
      </c>
      <c r="E19" s="129">
        <v>-43368</v>
      </c>
      <c r="F19" s="129">
        <f>E19</f>
        <v>-43368</v>
      </c>
      <c r="G19" s="129">
        <f>F19</f>
        <v>-43368</v>
      </c>
    </row>
    <row r="20" spans="2:7" ht="18.75" customHeight="1">
      <c r="B20" s="136"/>
      <c r="C20" s="137"/>
      <c r="D20" s="138"/>
      <c r="E20" s="138"/>
      <c r="F20" s="138"/>
      <c r="G20" s="139"/>
    </row>
    <row r="21" spans="2:7" ht="24" customHeight="1">
      <c r="B21" s="6" t="s">
        <v>1</v>
      </c>
      <c r="C21" s="6" t="s">
        <v>2</v>
      </c>
      <c r="D21" s="6"/>
      <c r="E21" s="11"/>
      <c r="F21" s="11"/>
      <c r="G21" s="11"/>
    </row>
    <row r="22" spans="2:7" ht="23.25" customHeight="1">
      <c r="B22" s="9" t="s">
        <v>56</v>
      </c>
      <c r="C22" s="9" t="s">
        <v>57</v>
      </c>
      <c r="D22" s="105"/>
      <c r="E22" s="11"/>
      <c r="F22" s="11"/>
      <c r="G22" s="11"/>
    </row>
    <row r="23" spans="2:7" ht="20.25" customHeight="1">
      <c r="B23" s="21"/>
      <c r="C23" s="11"/>
      <c r="D23" s="11"/>
      <c r="E23" s="11"/>
      <c r="F23" s="11"/>
      <c r="G23" s="11"/>
    </row>
    <row r="24" spans="2:7" ht="28.5">
      <c r="B24" s="22" t="s">
        <v>3</v>
      </c>
      <c r="C24" s="11"/>
      <c r="D24" s="11"/>
      <c r="E24" s="11"/>
      <c r="F24" s="11"/>
      <c r="G24" s="11"/>
    </row>
    <row r="25" spans="2:7" ht="39.75" customHeight="1">
      <c r="B25" s="4" t="s">
        <v>4</v>
      </c>
      <c r="C25" s="9" t="s">
        <v>56</v>
      </c>
      <c r="D25" s="169" t="s">
        <v>58</v>
      </c>
      <c r="E25" s="170"/>
      <c r="F25" s="170"/>
      <c r="G25" s="171"/>
    </row>
    <row r="26" spans="2:7" ht="30.75" customHeight="1">
      <c r="B26" s="4" t="s">
        <v>5</v>
      </c>
      <c r="C26" s="9" t="s">
        <v>59</v>
      </c>
      <c r="D26" s="33" t="s">
        <v>96</v>
      </c>
      <c r="E26" s="7" t="s">
        <v>12</v>
      </c>
      <c r="F26" s="7" t="s">
        <v>13</v>
      </c>
      <c r="G26" s="7" t="s">
        <v>14</v>
      </c>
    </row>
    <row r="27" spans="2:7" ht="28.5" customHeight="1">
      <c r="B27" s="5" t="s">
        <v>6</v>
      </c>
      <c r="C27" s="9" t="s">
        <v>57</v>
      </c>
      <c r="D27" s="105"/>
      <c r="E27" s="4"/>
      <c r="F27" s="4"/>
      <c r="G27" s="4"/>
    </row>
    <row r="28" spans="2:7" ht="57.75" customHeight="1">
      <c r="B28" s="5" t="s">
        <v>10</v>
      </c>
      <c r="C28" s="9" t="s">
        <v>60</v>
      </c>
      <c r="D28" s="105"/>
      <c r="E28" s="4"/>
      <c r="F28" s="4"/>
      <c r="G28" s="4"/>
    </row>
    <row r="29" spans="2:7" ht="36.75" customHeight="1">
      <c r="B29" s="5" t="s">
        <v>7</v>
      </c>
      <c r="C29" s="9" t="s">
        <v>61</v>
      </c>
      <c r="D29" s="105"/>
      <c r="E29" s="4"/>
      <c r="F29" s="4"/>
      <c r="G29" s="4"/>
    </row>
    <row r="30" spans="2:7" ht="48.75" customHeight="1">
      <c r="B30" s="8" t="s">
        <v>62</v>
      </c>
      <c r="C30" s="9" t="s">
        <v>63</v>
      </c>
      <c r="D30" s="105"/>
      <c r="E30" s="4"/>
      <c r="F30" s="4"/>
      <c r="G30" s="4"/>
    </row>
    <row r="31" spans="2:7" ht="29.25" customHeight="1">
      <c r="B31" s="4"/>
      <c r="C31" s="4" t="s">
        <v>0</v>
      </c>
      <c r="D31" s="4"/>
      <c r="E31" s="4"/>
      <c r="F31" s="4"/>
      <c r="G31" s="4"/>
    </row>
    <row r="32" spans="2:7" ht="29.25" customHeight="1">
      <c r="B32" s="128" t="s">
        <v>8</v>
      </c>
      <c r="C32" s="128"/>
      <c r="D32" s="68">
        <v>43368</v>
      </c>
      <c r="E32" s="68">
        <v>43368</v>
      </c>
      <c r="F32" s="68">
        <f>E32</f>
        <v>43368</v>
      </c>
      <c r="G32" s="68">
        <f>F32</f>
        <v>43368</v>
      </c>
    </row>
    <row r="33" spans="2:7" ht="24" customHeight="1">
      <c r="B33" s="136"/>
      <c r="C33" s="137"/>
      <c r="D33" s="138"/>
      <c r="E33" s="138"/>
      <c r="F33" s="138"/>
      <c r="G33" s="139"/>
    </row>
    <row r="34" spans="2:7" ht="24" customHeight="1">
      <c r="B34" s="6" t="s">
        <v>1</v>
      </c>
      <c r="C34" s="6" t="s">
        <v>2</v>
      </c>
      <c r="D34" s="6"/>
      <c r="E34" s="11"/>
      <c r="F34" s="11"/>
      <c r="G34" s="11"/>
    </row>
    <row r="35" spans="2:7" ht="23.25" customHeight="1">
      <c r="B35" s="126" t="s">
        <v>56</v>
      </c>
      <c r="C35" s="126" t="s">
        <v>57</v>
      </c>
      <c r="D35" s="126"/>
      <c r="E35" s="11"/>
      <c r="F35" s="11"/>
      <c r="G35" s="11"/>
    </row>
    <row r="36" spans="2:7" ht="20.25" customHeight="1">
      <c r="B36" s="21"/>
      <c r="C36" s="11"/>
      <c r="D36" s="11"/>
      <c r="E36" s="11"/>
      <c r="F36" s="11"/>
      <c r="G36" s="11"/>
    </row>
    <row r="37" spans="2:7" ht="28.5">
      <c r="B37" s="22" t="s">
        <v>3</v>
      </c>
      <c r="C37" s="11"/>
      <c r="D37" s="11"/>
      <c r="E37" s="11"/>
      <c r="F37" s="11"/>
      <c r="G37" s="11"/>
    </row>
    <row r="38" spans="2:7" ht="39.75" customHeight="1">
      <c r="B38" s="4" t="s">
        <v>4</v>
      </c>
      <c r="C38" s="126" t="s">
        <v>56</v>
      </c>
      <c r="D38" s="169" t="s">
        <v>58</v>
      </c>
      <c r="E38" s="170"/>
      <c r="F38" s="170"/>
      <c r="G38" s="171"/>
    </row>
    <row r="39" spans="2:7" ht="30.75" customHeight="1">
      <c r="B39" s="4" t="s">
        <v>5</v>
      </c>
      <c r="C39" s="126" t="s">
        <v>59</v>
      </c>
      <c r="D39" s="125" t="s">
        <v>96</v>
      </c>
      <c r="E39" s="7" t="s">
        <v>12</v>
      </c>
      <c r="F39" s="7" t="s">
        <v>13</v>
      </c>
      <c r="G39" s="7" t="s">
        <v>14</v>
      </c>
    </row>
    <row r="40" spans="2:7" ht="28.5" customHeight="1">
      <c r="B40" s="5" t="s">
        <v>6</v>
      </c>
      <c r="C40" s="126" t="s">
        <v>57</v>
      </c>
      <c r="D40" s="126"/>
      <c r="E40" s="4"/>
      <c r="F40" s="4"/>
      <c r="G40" s="4"/>
    </row>
    <row r="41" spans="2:7" ht="57.75" customHeight="1">
      <c r="B41" s="5" t="s">
        <v>10</v>
      </c>
      <c r="C41" s="126" t="s">
        <v>60</v>
      </c>
      <c r="D41" s="126"/>
      <c r="E41" s="4"/>
      <c r="F41" s="4"/>
      <c r="G41" s="4"/>
    </row>
    <row r="42" spans="2:7" ht="36.75" customHeight="1">
      <c r="B42" s="5" t="s">
        <v>7</v>
      </c>
      <c r="C42" s="126" t="s">
        <v>61</v>
      </c>
      <c r="D42" s="126"/>
      <c r="E42" s="4"/>
      <c r="F42" s="4"/>
      <c r="G42" s="4"/>
    </row>
    <row r="43" spans="2:7" ht="48.75" customHeight="1">
      <c r="B43" s="8" t="s">
        <v>62</v>
      </c>
      <c r="C43" s="126" t="s">
        <v>63</v>
      </c>
      <c r="D43" s="126"/>
      <c r="E43" s="4"/>
      <c r="F43" s="4"/>
      <c r="G43" s="4"/>
    </row>
    <row r="44" spans="2:7" ht="29.25" customHeight="1">
      <c r="B44" s="4"/>
      <c r="C44" s="4" t="s">
        <v>0</v>
      </c>
      <c r="D44" s="4"/>
      <c r="E44" s="4"/>
      <c r="F44" s="4"/>
      <c r="G44" s="4"/>
    </row>
    <row r="45" spans="2:7" ht="29.25" customHeight="1">
      <c r="B45" s="23" t="s">
        <v>8</v>
      </c>
      <c r="C45" s="23"/>
      <c r="D45" s="68">
        <v>-43368</v>
      </c>
      <c r="E45" s="68">
        <v>-43368</v>
      </c>
      <c r="F45" s="68">
        <f>E45</f>
        <v>-43368</v>
      </c>
      <c r="G45" s="68">
        <f>F45</f>
        <v>-43368</v>
      </c>
    </row>
    <row r="47" spans="2:7" ht="68.25" customHeight="1">
      <c r="B47" s="237" t="s">
        <v>132</v>
      </c>
      <c r="C47" s="237"/>
      <c r="D47" s="109"/>
      <c r="E47" s="49"/>
      <c r="F47" s="49"/>
      <c r="G47" s="49"/>
    </row>
    <row r="48" spans="2:7" ht="18" customHeight="1">
      <c r="B48" s="127"/>
      <c r="C48" s="127"/>
      <c r="D48" s="127"/>
      <c r="E48" s="49"/>
      <c r="F48" s="49"/>
      <c r="G48" s="49"/>
    </row>
    <row r="49" spans="2:7" ht="18" customHeight="1">
      <c r="B49" s="127"/>
      <c r="C49" s="127"/>
      <c r="D49" s="127"/>
      <c r="E49" s="49"/>
      <c r="F49" s="49"/>
      <c r="G49" s="49"/>
    </row>
    <row r="50" spans="2:7" ht="17.25">
      <c r="B50" s="47" t="s">
        <v>89</v>
      </c>
      <c r="C50" s="47"/>
      <c r="D50" s="47"/>
      <c r="E50" s="47"/>
      <c r="F50" s="47"/>
      <c r="G50" s="47"/>
    </row>
    <row r="51" spans="2:7" ht="17.25">
      <c r="B51" s="47"/>
      <c r="C51" s="47"/>
      <c r="D51" s="47"/>
      <c r="E51" s="47"/>
      <c r="F51" s="47"/>
      <c r="G51" s="47"/>
    </row>
    <row r="52" spans="2:7" ht="28.5" customHeight="1">
      <c r="B52" s="20" t="s">
        <v>15</v>
      </c>
      <c r="C52" s="24"/>
      <c r="D52" s="25"/>
      <c r="E52" s="25"/>
      <c r="F52" s="25"/>
      <c r="G52" s="26"/>
    </row>
    <row r="53" spans="2:7" ht="19.5" customHeight="1">
      <c r="B53" s="132"/>
      <c r="C53" s="133"/>
      <c r="D53" s="133"/>
      <c r="E53" s="133"/>
      <c r="F53" s="133"/>
      <c r="G53" s="134"/>
    </row>
    <row r="54" spans="2:7" ht="21.75" customHeight="1">
      <c r="B54" s="130" t="s">
        <v>1</v>
      </c>
      <c r="C54" s="130" t="s">
        <v>2</v>
      </c>
      <c r="D54" s="130"/>
      <c r="E54" s="131"/>
      <c r="F54" s="131"/>
      <c r="G54" s="131"/>
    </row>
    <row r="55" spans="2:7" ht="21.75" customHeight="1">
      <c r="B55" s="2">
        <v>1075</v>
      </c>
      <c r="C55" s="9" t="s">
        <v>75</v>
      </c>
      <c r="D55" s="105"/>
      <c r="E55" s="11"/>
      <c r="F55" s="11"/>
      <c r="G55" s="11"/>
    </row>
    <row r="56" spans="2:7" ht="28.5">
      <c r="B56" s="22" t="s">
        <v>3</v>
      </c>
      <c r="C56" s="11"/>
      <c r="D56" s="11"/>
      <c r="E56" s="11"/>
      <c r="F56" s="11"/>
      <c r="G56" s="11"/>
    </row>
    <row r="57" spans="2:7" ht="42.75" customHeight="1">
      <c r="B57" s="8" t="s">
        <v>64</v>
      </c>
      <c r="C57" s="9">
        <v>1075</v>
      </c>
      <c r="D57" s="169" t="s">
        <v>85</v>
      </c>
      <c r="E57" s="170"/>
      <c r="F57" s="170"/>
      <c r="G57" s="171"/>
    </row>
    <row r="58" spans="2:7" ht="27">
      <c r="B58" s="8" t="s">
        <v>65</v>
      </c>
      <c r="C58" s="9">
        <v>21003</v>
      </c>
      <c r="D58" s="33" t="s">
        <v>96</v>
      </c>
      <c r="E58" s="51" t="s">
        <v>12</v>
      </c>
      <c r="F58" s="51" t="s">
        <v>13</v>
      </c>
      <c r="G58" s="51" t="s">
        <v>14</v>
      </c>
    </row>
    <row r="59" spans="2:7" ht="35.25" customHeight="1">
      <c r="B59" s="8" t="s">
        <v>66</v>
      </c>
      <c r="C59" s="43" t="s">
        <v>93</v>
      </c>
      <c r="D59" s="43"/>
      <c r="E59" s="8"/>
      <c r="F59" s="8"/>
      <c r="G59" s="8"/>
    </row>
    <row r="60" spans="2:7" ht="39" customHeight="1">
      <c r="B60" s="8" t="s">
        <v>67</v>
      </c>
      <c r="C60" s="43" t="s">
        <v>95</v>
      </c>
      <c r="D60" s="43"/>
      <c r="E60" s="69"/>
      <c r="F60" s="69"/>
      <c r="G60" s="69"/>
    </row>
    <row r="61" spans="2:7" ht="36" customHeight="1">
      <c r="B61" s="8" t="s">
        <v>68</v>
      </c>
      <c r="C61" s="48" t="s">
        <v>74</v>
      </c>
      <c r="D61" s="107"/>
      <c r="E61" s="8"/>
      <c r="F61" s="8"/>
      <c r="G61" s="8"/>
    </row>
    <row r="62" spans="2:7" ht="42.75" customHeight="1">
      <c r="B62" s="8" t="s">
        <v>124</v>
      </c>
      <c r="C62" s="119" t="s">
        <v>130</v>
      </c>
      <c r="D62" s="119"/>
      <c r="E62" s="8"/>
      <c r="F62" s="8"/>
      <c r="G62" s="8"/>
    </row>
    <row r="63" spans="2:7" ht="21.75" customHeight="1">
      <c r="B63" s="188" t="s">
        <v>69</v>
      </c>
      <c r="C63" s="188"/>
      <c r="D63" s="103"/>
      <c r="E63" s="8"/>
      <c r="F63" s="8"/>
      <c r="G63" s="8"/>
    </row>
    <row r="64" spans="2:7" ht="31.5" customHeight="1">
      <c r="B64" s="229" t="s">
        <v>94</v>
      </c>
      <c r="C64" s="229"/>
      <c r="D64" s="69">
        <v>1</v>
      </c>
      <c r="E64" s="69">
        <v>1</v>
      </c>
      <c r="F64" s="69">
        <f>E64</f>
        <v>1</v>
      </c>
      <c r="G64" s="69">
        <f>F64</f>
        <v>1</v>
      </c>
    </row>
    <row r="65" spans="2:7" ht="31.5" customHeight="1">
      <c r="B65" s="230" t="s">
        <v>125</v>
      </c>
      <c r="C65" s="231"/>
      <c r="D65" s="123">
        <v>1</v>
      </c>
      <c r="E65" s="69">
        <v>1</v>
      </c>
      <c r="F65" s="69">
        <v>1</v>
      </c>
      <c r="G65" s="69">
        <v>1</v>
      </c>
    </row>
    <row r="66" spans="2:7" ht="28.5" customHeight="1">
      <c r="B66" s="230" t="s">
        <v>126</v>
      </c>
      <c r="C66" s="231"/>
      <c r="D66" s="107"/>
      <c r="E66" s="69"/>
      <c r="F66" s="69"/>
      <c r="G66" s="83"/>
    </row>
    <row r="67" spans="2:7" ht="31.5" customHeight="1">
      <c r="B67" s="229" t="s">
        <v>70</v>
      </c>
      <c r="C67" s="229"/>
      <c r="D67" s="68">
        <v>43368</v>
      </c>
      <c r="E67" s="68">
        <v>43368</v>
      </c>
      <c r="F67" s="68">
        <f>E67</f>
        <v>43368</v>
      </c>
      <c r="G67" s="68">
        <f>F67</f>
        <v>43368</v>
      </c>
    </row>
    <row r="68" spans="2:7">
      <c r="B68" s="16"/>
      <c r="C68" s="16"/>
      <c r="D68" s="16"/>
      <c r="E68" s="16"/>
      <c r="F68" s="16"/>
      <c r="G68" s="16"/>
    </row>
    <row r="69" spans="2:7">
      <c r="B69" s="3"/>
    </row>
  </sheetData>
  <mergeCells count="13">
    <mergeCell ref="B67:C67"/>
    <mergeCell ref="B63:C63"/>
    <mergeCell ref="E1:G1"/>
    <mergeCell ref="B1:C1"/>
    <mergeCell ref="B47:C47"/>
    <mergeCell ref="B64:C64"/>
    <mergeCell ref="B66:C66"/>
    <mergeCell ref="B65:C65"/>
    <mergeCell ref="B2:C2"/>
    <mergeCell ref="D12:G12"/>
    <mergeCell ref="D25:G25"/>
    <mergeCell ref="D57:G57"/>
    <mergeCell ref="D38:G38"/>
  </mergeCells>
  <pageMargins left="0.70866141732283472" right="0.70866141732283472" top="0.36" bottom="0.74803149606299213" header="0.2" footer="0.31496062992125984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Havelvac1</vt:lpstr>
      <vt:lpstr>Havelvac 2 </vt:lpstr>
      <vt:lpstr>Havelvac 3</vt:lpstr>
      <vt:lpstr>havelva 4</vt:lpstr>
      <vt:lpstr>Havelvac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keywords>Mulberry 2.0</cp:keywords>
  <cp:lastModifiedBy>Windows User</cp:lastModifiedBy>
  <cp:lastPrinted>2020-02-14T12:11:10Z</cp:lastPrinted>
  <dcterms:created xsi:type="dcterms:W3CDTF">2019-05-29T09:34:21Z</dcterms:created>
  <dcterms:modified xsi:type="dcterms:W3CDTF">2020-02-26T06:24:24Z</dcterms:modified>
</cp:coreProperties>
</file>