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4640" windowHeight="9120"/>
  </bookViews>
  <sheets>
    <sheet name="AsEFD6" sheetId="1" r:id="rId1"/>
  </sheets>
  <calcPr calcId="14562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M28" i="1" s="1"/>
  <c r="I29" i="1"/>
  <c r="I30" i="1"/>
  <c r="I31" i="1"/>
  <c r="I32" i="1"/>
  <c r="I33" i="1"/>
  <c r="I34" i="1"/>
  <c r="I35" i="1"/>
  <c r="I36" i="1"/>
  <c r="I37" i="1"/>
  <c r="I38" i="1"/>
  <c r="I4" i="1"/>
  <c r="F4" i="1"/>
  <c r="L8" i="1"/>
  <c r="M8" i="1" s="1"/>
  <c r="L35" i="1"/>
  <c r="L30" i="1"/>
  <c r="L31" i="1"/>
  <c r="L32" i="1"/>
  <c r="L33" i="1"/>
  <c r="L34" i="1"/>
  <c r="L36" i="1"/>
  <c r="L37" i="1"/>
  <c r="L38" i="1"/>
  <c r="F5" i="1"/>
  <c r="F6" i="1"/>
  <c r="F7" i="1"/>
  <c r="F9" i="1"/>
  <c r="F10" i="1"/>
  <c r="F11" i="1"/>
  <c r="F12" i="1"/>
  <c r="F13" i="1"/>
  <c r="M13" i="1" s="1"/>
  <c r="F14" i="1"/>
  <c r="F15" i="1"/>
  <c r="F16" i="1"/>
  <c r="M16" i="1" s="1"/>
  <c r="F17" i="1"/>
  <c r="M17" i="1" s="1"/>
  <c r="F18" i="1"/>
  <c r="F19" i="1"/>
  <c r="F20" i="1"/>
  <c r="M20" i="1" s="1"/>
  <c r="F21" i="1"/>
  <c r="M21" i="1" s="1"/>
  <c r="F22" i="1"/>
  <c r="F23" i="1"/>
  <c r="F24" i="1"/>
  <c r="M24" i="1" s="1"/>
  <c r="F25" i="1"/>
  <c r="M25" i="1" s="1"/>
  <c r="F26" i="1"/>
  <c r="F27" i="1"/>
  <c r="F29" i="1"/>
  <c r="M29" i="1" s="1"/>
  <c r="F30" i="1"/>
  <c r="F31" i="1"/>
  <c r="F32" i="1"/>
  <c r="F33" i="1"/>
  <c r="F34" i="1"/>
  <c r="F35" i="1"/>
  <c r="F36" i="1"/>
  <c r="M36" i="1" s="1"/>
  <c r="F37" i="1"/>
  <c r="F38" i="1"/>
  <c r="M4" i="1" l="1"/>
  <c r="M32" i="1"/>
  <c r="M14" i="1"/>
  <c r="M9" i="1"/>
  <c r="M27" i="1"/>
  <c r="M23" i="1"/>
  <c r="M19" i="1"/>
  <c r="M15" i="1"/>
  <c r="M11" i="1"/>
  <c r="M26" i="1"/>
  <c r="M22" i="1"/>
  <c r="M18" i="1"/>
  <c r="M10" i="1"/>
  <c r="M38" i="1"/>
  <c r="M37" i="1"/>
  <c r="M35" i="1"/>
  <c r="M34" i="1"/>
  <c r="M33" i="1"/>
  <c r="M31" i="1"/>
  <c r="M30" i="1"/>
  <c r="M5" i="1"/>
  <c r="M7" i="1"/>
  <c r="M12" i="1"/>
  <c r="M6" i="1"/>
  <c r="M39" i="1" l="1"/>
</calcChain>
</file>

<file path=xl/sharedStrings.xml><?xml version="1.0" encoding="utf-8"?>
<sst xmlns="http://schemas.openxmlformats.org/spreadsheetml/2006/main" count="127" uniqueCount="105">
  <si>
    <t>Անվանում</t>
  </si>
  <si>
    <t>Հատկապես կարևոր գործերով քննության վարչություն</t>
  </si>
  <si>
    <t>Պետական շահերի պաշտպ.վարչություն</t>
  </si>
  <si>
    <t>Պատիժն. և հարկ.այլ միջ.կիր.օրին.նկատ.հսկող.վարչ</t>
  </si>
  <si>
    <t>Կոռուպց.և տնտ.գործ.դեմ ուղղվ.հանց.գործ.վարչ</t>
  </si>
  <si>
    <t>Հասարակական անվտանգության դեմ ուղղվ/ հանցագ.քննութ</t>
  </si>
  <si>
    <t>Երևան քաղաքի դատախազություն</t>
  </si>
  <si>
    <t>Աջափնյակ և Դավիթաշեն վարչ.շրջ.դատախազություն</t>
  </si>
  <si>
    <t>Ավան և Նոր-Նորք վարչ. շրջ. դատախազություն</t>
  </si>
  <si>
    <t>Արաբկիր և Քանաքեռ-Զեյթուն վարչ.շրջ.դատախազություն</t>
  </si>
  <si>
    <t>Էրեբունի և Նուբարաշեն վարչ. շրջ. դատախազություն</t>
  </si>
  <si>
    <t>Կենտրոն և Նորք-Մարաշ վարչ. շրջ. դատախազություն</t>
  </si>
  <si>
    <t>Մալաթիա-Սեբաստիա վարչ. շրջ.դատախազություն</t>
  </si>
  <si>
    <t>Շենգավիթ վարչ.շրջ. դատախազություն</t>
  </si>
  <si>
    <t>Արագածոտնի մարզի դատախազություն</t>
  </si>
  <si>
    <t>Արարատի մարզի դատախազություն</t>
  </si>
  <si>
    <t>Արմավիրի մարզի դատախազություն</t>
  </si>
  <si>
    <t>Գեղարքունիկի  մարզի դատախազություն</t>
  </si>
  <si>
    <t>Լոռու մարզի դատախազություն</t>
  </si>
  <si>
    <t>Կոտայքի մարզի դատախազություն</t>
  </si>
  <si>
    <t>Շիրակի մարզի դատախազություն</t>
  </si>
  <si>
    <t>Սյունիքի մարզի դատախազություն</t>
  </si>
  <si>
    <t>Վայոց Ձորի մարզի դատախազություն</t>
  </si>
  <si>
    <t>Տավուշի մարզի դատախազություն</t>
  </si>
  <si>
    <t>Պետ.շահերի պաշտպան. բաժին</t>
  </si>
  <si>
    <t>ՀՀ քննչ.կոմ.զին.քննչ.գլխ.վար.հատկ.կար.գործ.վարչ.</t>
  </si>
  <si>
    <t>Երևանի կայազորի զինվորական դատախազություն</t>
  </si>
  <si>
    <t>Լոռու կայազորի զինվորական դատախազություն</t>
  </si>
  <si>
    <t>Շիրակի կայազորի զինվորական դատախազություն</t>
  </si>
  <si>
    <t>Սևանի կայազորի զինվորական դատախազություն</t>
  </si>
  <si>
    <t>Եղեգնաձորի կայազորի զինվորական դատախազություն</t>
  </si>
  <si>
    <t>Գորիսի կայազորի զինվորական դատախազություն</t>
  </si>
  <si>
    <t>Թիվ 1 կայազորի զինվորական դատախազություն</t>
  </si>
  <si>
    <t>Թիվ 2 կայազորի զինվորական դատախազություն</t>
  </si>
  <si>
    <t>Թիվ 3 կայազորի զինվորական դատախազություն</t>
  </si>
  <si>
    <t>Կազմակերպական-վերահսկողական և իրավական ապահովման վարչություն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</si>
  <si>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</si>
  <si>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</si>
  <si>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</si>
  <si>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</si>
  <si>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</si>
  <si>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</si>
  <si>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</si>
  <si>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</si>
  <si>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</si>
  <si>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</si>
  <si>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</si>
  <si>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</si>
  <si>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</si>
  <si>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</si>
  <si>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</si>
  <si>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</si>
  <si>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</si>
  <si>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</si>
  <si>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</si>
  <si>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</si>
  <si>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</si>
  <si>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</si>
  <si>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</si>
  <si>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</si>
  <si>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</si>
  <si>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</si>
  <si>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</si>
  <si>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</si>
  <si>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</si>
  <si>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</si>
  <si>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</si>
  <si>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</si>
  <si>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</si>
  <si>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</si>
  <si>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</si>
  <si>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Ընդհանուր իրավասության  1-ին ատյան գործերի թիվ (հատ)</t>
  </si>
  <si>
    <t>Միջին հեռավ. Աշխատավայրից (կմ)</t>
  </si>
  <si>
    <t>Վերաքննիչ  քրեական դատարանգործերի թիվ (հատ)</t>
  </si>
  <si>
    <t>զորամաս  և դատախազություն կատարվող այցերի քանակ   (հատ)</t>
  </si>
  <si>
    <t>միջին հեռավ. Աշխատավայրից (կմ)</t>
  </si>
  <si>
    <t>Ընդամենը            (կմ)</t>
  </si>
  <si>
    <t>ՀՀ ամբողջ տարածք</t>
  </si>
  <si>
    <t xml:space="preserve"> Աշտարակ, Ապարան</t>
  </si>
  <si>
    <t xml:space="preserve"> Երևան</t>
  </si>
  <si>
    <t>Արտաշատ, Վեդի, Մասիս</t>
  </si>
  <si>
    <t>Արմավիր, Էջմիածին</t>
  </si>
  <si>
    <t>Գավառ, Սևան, Մարտունի, Վարդենիս</t>
  </si>
  <si>
    <t>Վանաձոր, Ալավերդի, Ստեփանավան</t>
  </si>
  <si>
    <t>Աբովյան, Հրազդան, Չարենցավան, Եղվարդ</t>
  </si>
  <si>
    <t>Գյումրի, Արթիկ</t>
  </si>
  <si>
    <t>Կապան, Գորիս</t>
  </si>
  <si>
    <t>Իջևան, Բերդ</t>
  </si>
  <si>
    <t>Իջևան, Բերդ, Վանաձոր, Ալավերդի, Ստեփանավան</t>
  </si>
  <si>
    <t>Գյումրի, Աշտարակ, Հրազդան, Վանաձոր</t>
  </si>
  <si>
    <t>Արտաշատ, Վեդի, Գորիս, Կապան</t>
  </si>
  <si>
    <t>Ստեփանակերտ, Կապան, Գորիս</t>
  </si>
  <si>
    <t>Հեռավորությունը    (կմ)</t>
  </si>
  <si>
    <t xml:space="preserve">   մեկ քրեական գործի նիստերի միջին ժամանակահատվածը վերաքննիչ դատարանում մեկ ամիս</t>
  </si>
  <si>
    <t xml:space="preserve"> 100 կմ ծախսի նորման 14 լիտր, բեմզինի արժեքը 400դրամ</t>
  </si>
  <si>
    <t xml:space="preserve">  հետևաբար ամսեկան ծախսը 38768 լիտր,տարեկան ծախսը 465218 լիտր,որի արժեքը կկազմի 186000 հազ. դրամ</t>
  </si>
  <si>
    <t>Հաշվարկը կատարվել է 01/09/2019 թվականի դրությամբ մեկ ամսվա կտրվածքով</t>
  </si>
  <si>
    <t>Հ/Հ</t>
  </si>
  <si>
    <t xml:space="preserve">  անձնական ավտոմեքենաներ օգտագործում են 283 դատախազներ</t>
  </si>
  <si>
    <t>ծանոթություն՝     մեկ քրեական գործի նիստերի միջին ժամանակահատվածը 1-ին ատյանի դատարանում 20 օր,</t>
  </si>
  <si>
    <t xml:space="preserve"> 1-ին ատյանի դատարանում  և  վերաքննիչ դատարանում  նիստերի միջև ընկած ժամանակահատվածը հանդիսանում է առավելագույնը</t>
  </si>
  <si>
    <t>Դատարանների գտնվելու վայրը</t>
  </si>
  <si>
    <t>Ընդամենը</t>
  </si>
  <si>
    <t>Աբովյան, Հրազդան, Չարենցավան, Եղվարդ,Արմավիր, Էջմիածին,Երևան</t>
  </si>
  <si>
    <t xml:space="preserve">սույն հաշվարկում ներառված չեն մինչդատական քրեական վարույթի ընթացքում դատական  վերահսկողության շրջանակներում դատախազների կողմից դատարաններում քննվող միջնորդությունների և բողոքների կապակցությամբ նշանակված դատական նիստերի մասնակցությունները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</si>
</sst>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Unicode"/>
      <family val="2"/>
    </font>
    <font>
      <b/>
      <sz val="11"/>
      <color theme="1"/>
      <name val="Arial Unicode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49" fontId="18" fillId="0" borderId="0" xfId="0" applyNumberFormat="1" applyFont="1"/>
    <xf numFmtId="49" fontId="19" fillId="0" borderId="0" xfId="0" applyNumberFormat="1" applyFont="1"/>
    <xf numFmtId="0" fontId="0" fillId="0" borderId="0" xfId="0" applyAlignment="1">
      <alignment wrapText="1"/>
    </xf>
    <xf numFmtId="49" fontId="18" fillId="0" borderId="10" xfId="0" applyNumberFormat="1" applyFont="1" applyBorder="1" applyAlignment="1">
      <alignment wrapText="1"/>
    </xf>
    <xf numFmtId="49" fontId="19" fillId="0" borderId="10" xfId="0" applyNumberFormat="1" applyFont="1" applyBorder="1"/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1" fontId="0" fillId="0" borderId="10" xfId="0" applyNumberFormat="1" applyBorder="1"/>
    <xf numFmtId="1" fontId="0" fillId="0" borderId="10" xfId="0" applyNumberFormat="1" applyBorder="1" applyAlignment="1">
      <alignment wrapText="1"/>
    </xf>
    <xf numFmtId="49" fontId="18" fillId="33" borderId="10" xfId="0" applyNumberFormat="1" applyFont="1" applyFill="1" applyBorder="1" applyAlignment="1">
      <alignment wrapText="1"/>
    </xf>
    <xf numFmtId="1" fontId="0" fillId="33" borderId="10" xfId="0" applyNumberFormat="1" applyFill="1" applyBorder="1"/>
    <xf numFmtId="0" fontId="0" fillId="33" borderId="10" xfId="0" applyFill="1" applyBorder="1"/>
    <xf numFmtId="0" fontId="0" fillId="0" borderId="0" xfId="0" applyAlignment="1">
      <alignment horizontal="left"/>
    </xf>
    <xf numFmtId="0" fontId="0" fillId="0" borderId="0" xfId="0" applyAlignment="1"/>
    <xf numFmtId="1" fontId="0" fillId="33" borderId="10" xfId="0" applyNumberFormat="1" applyFill="1" applyBorder="1" applyAlignment="1">
      <alignment wrapText="1"/>
    </xf>
    <xf numFmtId="0" fontId="0" fillId="33" borderId="10" xfId="0" applyFill="1" applyBorder="1" applyAlignment="1">
      <alignment wrapText="1"/>
    </xf>
    <xf numFmtId="0" fontId="19" fillId="0" borderId="0" xfId="0" applyNumberFormat="1" applyFont="1" applyAlignment="1">
      <alignment horizontal="center"/>
    </xf>
    <xf numFmtId="49" fontId="18" fillId="3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A10" workbookViewId="0">
      <selection activeCell="F51" sqref="F51"/>
    </sheetView>
  </sheetViews>
  <sheetFormatPr defaultRowHeight="15" x14ac:dyDescent="0.25"/>
  <cols>
    <col min="1" max="1" width="5.7109375" customWidth="1"/>
    <col min="2" max="2" width="40.85546875" customWidth="1"/>
    <col min="3" max="3" width="13" customWidth="1"/>
    <col min="4" max="4" width="23.140625" style="3" customWidth="1"/>
    <col min="5" max="5" width="9.140625" customWidth="1"/>
    <col min="6" max="6" width="11.42578125" customWidth="1"/>
    <col min="9" max="9" width="11.42578125" customWidth="1"/>
    <col min="10" max="10" width="12.42578125" customWidth="1"/>
    <col min="13" max="13" width="11" bestFit="1" customWidth="1"/>
    <col min="14" max="15" width="10" bestFit="1" customWidth="1"/>
  </cols>
  <sheetData>
    <row r="1" spans="1:13" x14ac:dyDescent="0.25">
      <c r="A1" s="13"/>
      <c r="B1" s="14" t="s">
        <v>96</v>
      </c>
    </row>
    <row r="2" spans="1:13" x14ac:dyDescent="0.25">
      <c r="A2" s="17"/>
      <c r="B2" s="17"/>
    </row>
    <row r="3" spans="1:13" ht="123" customHeight="1" x14ac:dyDescent="0.25">
      <c r="A3" s="2" t="s">
        <v>97</v>
      </c>
      <c r="B3" s="5" t="s">
        <v>0</v>
      </c>
      <c r="C3" s="6" t="s">
        <v>71</v>
      </c>
      <c r="D3" s="6" t="s">
        <v>101</v>
      </c>
      <c r="E3" s="7" t="s">
        <v>72</v>
      </c>
      <c r="F3" s="6" t="s">
        <v>92</v>
      </c>
      <c r="G3" s="6" t="s">
        <v>73</v>
      </c>
      <c r="H3" s="7" t="s">
        <v>72</v>
      </c>
      <c r="I3" s="6" t="s">
        <v>92</v>
      </c>
      <c r="J3" s="6" t="s">
        <v>74</v>
      </c>
      <c r="K3" s="7" t="s">
        <v>75</v>
      </c>
      <c r="L3" s="6" t="s">
        <v>92</v>
      </c>
      <c r="M3" s="6" t="s">
        <v>76</v>
      </c>
    </row>
    <row r="4" spans="1:13" ht="29.25" x14ac:dyDescent="0.25">
      <c r="A4" s="1" t="s">
        <v>36</v>
      </c>
      <c r="B4" s="4" t="s">
        <v>1</v>
      </c>
      <c r="C4" s="8">
        <v>169</v>
      </c>
      <c r="D4" s="9" t="s">
        <v>77</v>
      </c>
      <c r="E4" s="8">
        <v>150</v>
      </c>
      <c r="F4" s="8">
        <f>C4*1.5*E4</f>
        <v>38025</v>
      </c>
      <c r="G4" s="8">
        <v>18</v>
      </c>
      <c r="H4" s="9">
        <v>12</v>
      </c>
      <c r="I4" s="8">
        <f>G4*H4</f>
        <v>216</v>
      </c>
      <c r="J4" s="8"/>
      <c r="K4" s="8"/>
      <c r="L4" s="8"/>
      <c r="M4" s="8">
        <f>F4+I4+L4</f>
        <v>38241</v>
      </c>
    </row>
    <row r="5" spans="1:13" x14ac:dyDescent="0.25">
      <c r="A5" s="1" t="s">
        <v>37</v>
      </c>
      <c r="B5" s="4" t="s">
        <v>2</v>
      </c>
      <c r="C5" s="8">
        <v>31</v>
      </c>
      <c r="D5" s="9" t="s">
        <v>77</v>
      </c>
      <c r="E5" s="8">
        <v>150</v>
      </c>
      <c r="F5" s="8">
        <f>C5*1.5*E5</f>
        <v>6975</v>
      </c>
      <c r="G5" s="8">
        <v>0</v>
      </c>
      <c r="H5" s="9">
        <v>12</v>
      </c>
      <c r="I5" s="8">
        <f t="shared" ref="I5:I38" si="0">G5*H5</f>
        <v>0</v>
      </c>
      <c r="J5" s="8"/>
      <c r="K5" s="8"/>
      <c r="L5" s="8"/>
      <c r="M5" s="8">
        <f t="shared" ref="M5:M38" si="1">F5+I5+L5</f>
        <v>6975</v>
      </c>
    </row>
    <row r="6" spans="1:13" ht="29.25" x14ac:dyDescent="0.25">
      <c r="A6" s="1" t="s">
        <v>38</v>
      </c>
      <c r="B6" s="4" t="s">
        <v>3</v>
      </c>
      <c r="C6" s="8">
        <v>51</v>
      </c>
      <c r="D6" s="9" t="s">
        <v>77</v>
      </c>
      <c r="E6" s="8">
        <v>150</v>
      </c>
      <c r="F6" s="8">
        <f>C6*1.5*E6</f>
        <v>11475</v>
      </c>
      <c r="G6" s="8">
        <v>29</v>
      </c>
      <c r="H6" s="9">
        <v>12</v>
      </c>
      <c r="I6" s="8">
        <f t="shared" si="0"/>
        <v>348</v>
      </c>
      <c r="J6" s="8"/>
      <c r="K6" s="8"/>
      <c r="L6" s="8"/>
      <c r="M6" s="8">
        <f t="shared" si="1"/>
        <v>11823</v>
      </c>
    </row>
    <row r="7" spans="1:13" ht="29.25" x14ac:dyDescent="0.25">
      <c r="A7" s="1" t="s">
        <v>39</v>
      </c>
      <c r="B7" s="4" t="s">
        <v>4</v>
      </c>
      <c r="C7" s="8">
        <v>74</v>
      </c>
      <c r="D7" s="9" t="s">
        <v>77</v>
      </c>
      <c r="E7" s="8">
        <v>150</v>
      </c>
      <c r="F7" s="8">
        <f>C7*1.5*E7</f>
        <v>16650</v>
      </c>
      <c r="G7" s="8">
        <v>15</v>
      </c>
      <c r="H7" s="9">
        <v>12</v>
      </c>
      <c r="I7" s="8">
        <f t="shared" si="0"/>
        <v>180</v>
      </c>
      <c r="J7" s="8"/>
      <c r="K7" s="8"/>
      <c r="L7" s="8"/>
      <c r="M7" s="8">
        <f t="shared" si="1"/>
        <v>16830</v>
      </c>
    </row>
    <row r="8" spans="1:13" ht="29.25" x14ac:dyDescent="0.25">
      <c r="A8" s="1" t="s">
        <v>40</v>
      </c>
      <c r="B8" s="4" t="s">
        <v>35</v>
      </c>
      <c r="C8" s="8"/>
      <c r="D8" s="9" t="s">
        <v>77</v>
      </c>
      <c r="E8" s="8">
        <v>150</v>
      </c>
      <c r="F8" s="8">
        <v>0</v>
      </c>
      <c r="G8" s="8"/>
      <c r="H8" s="9">
        <v>12</v>
      </c>
      <c r="I8" s="8">
        <f t="shared" si="0"/>
        <v>0</v>
      </c>
      <c r="J8" s="8">
        <v>8</v>
      </c>
      <c r="K8" s="8">
        <v>120</v>
      </c>
      <c r="L8" s="8">
        <f>J8*K8</f>
        <v>960</v>
      </c>
      <c r="M8" s="8">
        <f t="shared" si="1"/>
        <v>960</v>
      </c>
    </row>
    <row r="9" spans="1:13" ht="29.25" x14ac:dyDescent="0.25">
      <c r="A9" s="1" t="s">
        <v>41</v>
      </c>
      <c r="B9" s="4" t="s">
        <v>5</v>
      </c>
      <c r="C9" s="8">
        <v>111</v>
      </c>
      <c r="D9" s="9" t="s">
        <v>77</v>
      </c>
      <c r="E9" s="8">
        <v>150</v>
      </c>
      <c r="F9" s="8">
        <f t="shared" ref="F9:F27" si="2">C9*1.5*E9</f>
        <v>24975</v>
      </c>
      <c r="G9" s="8">
        <v>14</v>
      </c>
      <c r="H9" s="9">
        <v>12</v>
      </c>
      <c r="I9" s="8">
        <f t="shared" si="0"/>
        <v>168</v>
      </c>
      <c r="J9" s="8"/>
      <c r="K9" s="8"/>
      <c r="L9" s="8"/>
      <c r="M9" s="8">
        <f t="shared" si="1"/>
        <v>25143</v>
      </c>
    </row>
    <row r="10" spans="1:13" x14ac:dyDescent="0.25">
      <c r="A10" s="1" t="s">
        <v>42</v>
      </c>
      <c r="B10" s="4" t="s">
        <v>6</v>
      </c>
      <c r="C10" s="8">
        <v>87</v>
      </c>
      <c r="D10" s="9" t="s">
        <v>79</v>
      </c>
      <c r="E10" s="8">
        <v>12</v>
      </c>
      <c r="F10" s="8">
        <f t="shared" si="2"/>
        <v>1566</v>
      </c>
      <c r="G10" s="8">
        <v>3</v>
      </c>
      <c r="H10" s="9">
        <v>12</v>
      </c>
      <c r="I10" s="8">
        <f t="shared" si="0"/>
        <v>36</v>
      </c>
      <c r="J10" s="8"/>
      <c r="K10" s="8"/>
      <c r="L10" s="8"/>
      <c r="M10" s="8">
        <f t="shared" si="1"/>
        <v>1602</v>
      </c>
    </row>
    <row r="11" spans="1:13" ht="29.25" x14ac:dyDescent="0.25">
      <c r="A11" s="1" t="s">
        <v>43</v>
      </c>
      <c r="B11" s="4" t="s">
        <v>7</v>
      </c>
      <c r="C11" s="8">
        <v>71</v>
      </c>
      <c r="D11" s="9" t="s">
        <v>79</v>
      </c>
      <c r="E11" s="8">
        <v>12</v>
      </c>
      <c r="F11" s="8">
        <f t="shared" si="2"/>
        <v>1278</v>
      </c>
      <c r="G11" s="8">
        <v>7</v>
      </c>
      <c r="H11" s="9">
        <v>12</v>
      </c>
      <c r="I11" s="8">
        <f t="shared" si="0"/>
        <v>84</v>
      </c>
      <c r="J11" s="8"/>
      <c r="K11" s="8"/>
      <c r="L11" s="8"/>
      <c r="M11" s="8">
        <f t="shared" si="1"/>
        <v>1362</v>
      </c>
    </row>
    <row r="12" spans="1:13" ht="29.25" x14ac:dyDescent="0.25">
      <c r="A12" s="1" t="s">
        <v>44</v>
      </c>
      <c r="B12" s="4" t="s">
        <v>8</v>
      </c>
      <c r="C12" s="8">
        <v>58</v>
      </c>
      <c r="D12" s="9" t="s">
        <v>79</v>
      </c>
      <c r="E12" s="8">
        <v>12</v>
      </c>
      <c r="F12" s="8">
        <f t="shared" si="2"/>
        <v>1044</v>
      </c>
      <c r="G12" s="8">
        <v>7</v>
      </c>
      <c r="H12" s="9">
        <v>12</v>
      </c>
      <c r="I12" s="8">
        <f t="shared" si="0"/>
        <v>84</v>
      </c>
      <c r="J12" s="8"/>
      <c r="K12" s="8"/>
      <c r="L12" s="8"/>
      <c r="M12" s="8">
        <f t="shared" si="1"/>
        <v>1128</v>
      </c>
    </row>
    <row r="13" spans="1:13" ht="29.25" x14ac:dyDescent="0.25">
      <c r="A13" s="1" t="s">
        <v>45</v>
      </c>
      <c r="B13" s="4" t="s">
        <v>9</v>
      </c>
      <c r="C13" s="8">
        <v>126</v>
      </c>
      <c r="D13" s="9" t="s">
        <v>79</v>
      </c>
      <c r="E13" s="8">
        <v>12</v>
      </c>
      <c r="F13" s="8">
        <f t="shared" si="2"/>
        <v>2268</v>
      </c>
      <c r="G13" s="8">
        <v>10</v>
      </c>
      <c r="H13" s="9">
        <v>12</v>
      </c>
      <c r="I13" s="8">
        <f t="shared" si="0"/>
        <v>120</v>
      </c>
      <c r="J13" s="8"/>
      <c r="K13" s="8"/>
      <c r="L13" s="8"/>
      <c r="M13" s="8">
        <f t="shared" si="1"/>
        <v>2388</v>
      </c>
    </row>
    <row r="14" spans="1:13" ht="29.25" x14ac:dyDescent="0.25">
      <c r="A14" s="1" t="s">
        <v>46</v>
      </c>
      <c r="B14" s="4" t="s">
        <v>10</v>
      </c>
      <c r="C14" s="8">
        <v>67</v>
      </c>
      <c r="D14" s="9" t="s">
        <v>79</v>
      </c>
      <c r="E14" s="8">
        <v>12</v>
      </c>
      <c r="F14" s="8">
        <f t="shared" si="2"/>
        <v>1206</v>
      </c>
      <c r="G14" s="8">
        <v>14</v>
      </c>
      <c r="H14" s="9">
        <v>12</v>
      </c>
      <c r="I14" s="8">
        <f t="shared" si="0"/>
        <v>168</v>
      </c>
      <c r="J14" s="8"/>
      <c r="K14" s="8"/>
      <c r="L14" s="8"/>
      <c r="M14" s="8">
        <f t="shared" si="1"/>
        <v>1374</v>
      </c>
    </row>
    <row r="15" spans="1:13" ht="29.25" x14ac:dyDescent="0.25">
      <c r="A15" s="1" t="s">
        <v>47</v>
      </c>
      <c r="B15" s="4" t="s">
        <v>11</v>
      </c>
      <c r="C15" s="8">
        <v>132</v>
      </c>
      <c r="D15" s="9" t="s">
        <v>79</v>
      </c>
      <c r="E15" s="8">
        <v>12</v>
      </c>
      <c r="F15" s="8">
        <f t="shared" si="2"/>
        <v>2376</v>
      </c>
      <c r="G15" s="8">
        <v>10</v>
      </c>
      <c r="H15" s="9">
        <v>12</v>
      </c>
      <c r="I15" s="8">
        <f t="shared" si="0"/>
        <v>120</v>
      </c>
      <c r="J15" s="8"/>
      <c r="K15" s="8"/>
      <c r="L15" s="8"/>
      <c r="M15" s="8">
        <f t="shared" si="1"/>
        <v>2496</v>
      </c>
    </row>
    <row r="16" spans="1:13" ht="29.25" x14ac:dyDescent="0.25">
      <c r="A16" s="1" t="s">
        <v>48</v>
      </c>
      <c r="B16" s="4" t="s">
        <v>12</v>
      </c>
      <c r="C16" s="8">
        <v>63</v>
      </c>
      <c r="D16" s="9" t="s">
        <v>79</v>
      </c>
      <c r="E16" s="8">
        <v>12</v>
      </c>
      <c r="F16" s="8">
        <f t="shared" si="2"/>
        <v>1134</v>
      </c>
      <c r="G16" s="8">
        <v>6</v>
      </c>
      <c r="H16" s="9">
        <v>12</v>
      </c>
      <c r="I16" s="8">
        <f t="shared" si="0"/>
        <v>72</v>
      </c>
      <c r="J16" s="8"/>
      <c r="K16" s="8"/>
      <c r="L16" s="8"/>
      <c r="M16" s="8">
        <f t="shared" si="1"/>
        <v>1206</v>
      </c>
    </row>
    <row r="17" spans="1:13" x14ac:dyDescent="0.25">
      <c r="A17" s="1" t="s">
        <v>49</v>
      </c>
      <c r="B17" s="4" t="s">
        <v>13</v>
      </c>
      <c r="C17" s="8">
        <v>101</v>
      </c>
      <c r="D17" s="9" t="s">
        <v>79</v>
      </c>
      <c r="E17" s="8">
        <v>12</v>
      </c>
      <c r="F17" s="8">
        <f t="shared" si="2"/>
        <v>1818</v>
      </c>
      <c r="G17" s="8">
        <v>15</v>
      </c>
      <c r="H17" s="9">
        <v>12</v>
      </c>
      <c r="I17" s="8">
        <f t="shared" si="0"/>
        <v>180</v>
      </c>
      <c r="J17" s="8"/>
      <c r="K17" s="8"/>
      <c r="L17" s="8"/>
      <c r="M17" s="8">
        <f t="shared" si="1"/>
        <v>1998</v>
      </c>
    </row>
    <row r="18" spans="1:13" ht="29.25" x14ac:dyDescent="0.25">
      <c r="A18" s="1" t="s">
        <v>50</v>
      </c>
      <c r="B18" s="4" t="s">
        <v>14</v>
      </c>
      <c r="C18" s="8">
        <v>53</v>
      </c>
      <c r="D18" s="9" t="s">
        <v>78</v>
      </c>
      <c r="E18" s="8">
        <v>38</v>
      </c>
      <c r="F18" s="8">
        <f t="shared" si="2"/>
        <v>3021</v>
      </c>
      <c r="G18" s="8">
        <v>12</v>
      </c>
      <c r="H18" s="8">
        <v>22</v>
      </c>
      <c r="I18" s="8">
        <f t="shared" si="0"/>
        <v>264</v>
      </c>
      <c r="J18" s="8"/>
      <c r="K18" s="8"/>
      <c r="L18" s="8"/>
      <c r="M18" s="8">
        <f t="shared" si="1"/>
        <v>3285</v>
      </c>
    </row>
    <row r="19" spans="1:13" ht="30" x14ac:dyDescent="0.25">
      <c r="A19" s="1" t="s">
        <v>51</v>
      </c>
      <c r="B19" s="4" t="s">
        <v>15</v>
      </c>
      <c r="C19" s="8">
        <v>103</v>
      </c>
      <c r="D19" s="9" t="s">
        <v>80</v>
      </c>
      <c r="E19" s="8">
        <v>20</v>
      </c>
      <c r="F19" s="8">
        <f t="shared" si="2"/>
        <v>3090</v>
      </c>
      <c r="G19" s="8">
        <v>0</v>
      </c>
      <c r="H19" s="8"/>
      <c r="I19" s="8">
        <f t="shared" si="0"/>
        <v>0</v>
      </c>
      <c r="J19" s="8"/>
      <c r="K19" s="8"/>
      <c r="L19" s="8"/>
      <c r="M19" s="8">
        <f t="shared" si="1"/>
        <v>3090</v>
      </c>
    </row>
    <row r="20" spans="1:13" x14ac:dyDescent="0.25">
      <c r="A20" s="1" t="s">
        <v>52</v>
      </c>
      <c r="B20" s="4" t="s">
        <v>16</v>
      </c>
      <c r="C20" s="8">
        <v>80</v>
      </c>
      <c r="D20" s="9" t="s">
        <v>81</v>
      </c>
      <c r="E20" s="8">
        <v>26</v>
      </c>
      <c r="F20" s="8">
        <f t="shared" si="2"/>
        <v>3120</v>
      </c>
      <c r="G20" s="8">
        <v>0</v>
      </c>
      <c r="H20" s="8"/>
      <c r="I20" s="8">
        <f t="shared" si="0"/>
        <v>0</v>
      </c>
      <c r="J20" s="8"/>
      <c r="K20" s="8"/>
      <c r="L20" s="8"/>
      <c r="M20" s="8">
        <f t="shared" si="1"/>
        <v>3120</v>
      </c>
    </row>
    <row r="21" spans="1:13" ht="30" x14ac:dyDescent="0.25">
      <c r="A21" s="1" t="s">
        <v>53</v>
      </c>
      <c r="B21" s="4" t="s">
        <v>17</v>
      </c>
      <c r="C21" s="8">
        <v>77</v>
      </c>
      <c r="D21" s="9" t="s">
        <v>82</v>
      </c>
      <c r="E21" s="8">
        <v>76</v>
      </c>
      <c r="F21" s="8">
        <f t="shared" si="2"/>
        <v>8778</v>
      </c>
      <c r="G21" s="8">
        <v>1</v>
      </c>
      <c r="H21" s="8">
        <v>184</v>
      </c>
      <c r="I21" s="8">
        <f t="shared" si="0"/>
        <v>184</v>
      </c>
      <c r="J21" s="8"/>
      <c r="K21" s="8"/>
      <c r="L21" s="8"/>
      <c r="M21" s="8">
        <f t="shared" si="1"/>
        <v>8962</v>
      </c>
    </row>
    <row r="22" spans="1:13" ht="30" x14ac:dyDescent="0.25">
      <c r="A22" s="1" t="s">
        <v>54</v>
      </c>
      <c r="B22" s="4" t="s">
        <v>18</v>
      </c>
      <c r="C22" s="8">
        <v>90</v>
      </c>
      <c r="D22" s="9" t="s">
        <v>83</v>
      </c>
      <c r="E22" s="8">
        <v>44</v>
      </c>
      <c r="F22" s="8">
        <f t="shared" si="2"/>
        <v>5940</v>
      </c>
      <c r="G22" s="8">
        <v>0</v>
      </c>
      <c r="H22" s="8"/>
      <c r="I22" s="8">
        <f t="shared" si="0"/>
        <v>0</v>
      </c>
      <c r="J22" s="8"/>
      <c r="K22" s="8"/>
      <c r="L22" s="8"/>
      <c r="M22" s="8">
        <f t="shared" si="1"/>
        <v>5940</v>
      </c>
    </row>
    <row r="23" spans="1:13" ht="29.25" customHeight="1" x14ac:dyDescent="0.25">
      <c r="A23" s="1" t="s">
        <v>55</v>
      </c>
      <c r="B23" s="4" t="s">
        <v>19</v>
      </c>
      <c r="C23" s="8">
        <v>86</v>
      </c>
      <c r="D23" s="9" t="s">
        <v>84</v>
      </c>
      <c r="E23" s="8">
        <v>56</v>
      </c>
      <c r="F23" s="8">
        <f t="shared" si="2"/>
        <v>7224</v>
      </c>
      <c r="G23" s="8">
        <v>16</v>
      </c>
      <c r="H23" s="8">
        <v>134</v>
      </c>
      <c r="I23" s="8">
        <f t="shared" si="0"/>
        <v>2144</v>
      </c>
      <c r="J23" s="8"/>
      <c r="K23" s="8"/>
      <c r="L23" s="8"/>
      <c r="M23" s="8">
        <f t="shared" si="1"/>
        <v>9368</v>
      </c>
    </row>
    <row r="24" spans="1:13" x14ac:dyDescent="0.25">
      <c r="A24" s="1" t="s">
        <v>56</v>
      </c>
      <c r="B24" s="4" t="s">
        <v>20</v>
      </c>
      <c r="C24" s="8">
        <v>70</v>
      </c>
      <c r="D24" s="9" t="s">
        <v>85</v>
      </c>
      <c r="E24" s="8">
        <v>15</v>
      </c>
      <c r="F24" s="8">
        <f t="shared" si="2"/>
        <v>1575</v>
      </c>
      <c r="G24" s="8">
        <v>8</v>
      </c>
      <c r="H24" s="8">
        <v>240</v>
      </c>
      <c r="I24" s="8">
        <f t="shared" si="0"/>
        <v>1920</v>
      </c>
      <c r="J24" s="8"/>
      <c r="K24" s="8"/>
      <c r="L24" s="8"/>
      <c r="M24" s="8">
        <f t="shared" si="1"/>
        <v>3495</v>
      </c>
    </row>
    <row r="25" spans="1:13" x14ac:dyDescent="0.25">
      <c r="A25" s="1" t="s">
        <v>57</v>
      </c>
      <c r="B25" s="4" t="s">
        <v>21</v>
      </c>
      <c r="C25" s="8">
        <v>16</v>
      </c>
      <c r="D25" s="9" t="s">
        <v>86</v>
      </c>
      <c r="E25" s="8">
        <v>66</v>
      </c>
      <c r="F25" s="8">
        <f t="shared" si="2"/>
        <v>1584</v>
      </c>
      <c r="G25" s="8">
        <v>15</v>
      </c>
      <c r="H25" s="8">
        <v>720</v>
      </c>
      <c r="I25" s="8">
        <f t="shared" si="0"/>
        <v>10800</v>
      </c>
      <c r="J25" s="8"/>
      <c r="K25" s="8"/>
      <c r="L25" s="8"/>
      <c r="M25" s="8">
        <f t="shared" si="1"/>
        <v>12384</v>
      </c>
    </row>
    <row r="26" spans="1:13" ht="30" x14ac:dyDescent="0.25">
      <c r="A26" s="1" t="s">
        <v>58</v>
      </c>
      <c r="B26" s="4" t="s">
        <v>22</v>
      </c>
      <c r="C26" s="8">
        <v>15</v>
      </c>
      <c r="D26" s="9" t="s">
        <v>80</v>
      </c>
      <c r="E26" s="8">
        <v>186</v>
      </c>
      <c r="F26" s="8">
        <f t="shared" si="2"/>
        <v>4185</v>
      </c>
      <c r="G26" s="8">
        <v>0</v>
      </c>
      <c r="H26" s="8"/>
      <c r="I26" s="8">
        <f t="shared" si="0"/>
        <v>0</v>
      </c>
      <c r="J26" s="8"/>
      <c r="K26" s="8"/>
      <c r="L26" s="8"/>
      <c r="M26" s="8">
        <f t="shared" si="1"/>
        <v>4185</v>
      </c>
    </row>
    <row r="27" spans="1:13" x14ac:dyDescent="0.25">
      <c r="A27" s="1" t="s">
        <v>59</v>
      </c>
      <c r="B27" s="4" t="s">
        <v>23</v>
      </c>
      <c r="C27" s="8">
        <v>26</v>
      </c>
      <c r="D27" s="9" t="s">
        <v>87</v>
      </c>
      <c r="E27" s="8">
        <v>75</v>
      </c>
      <c r="F27" s="8">
        <f t="shared" si="2"/>
        <v>2925</v>
      </c>
      <c r="G27" s="8">
        <v>0</v>
      </c>
      <c r="H27" s="8"/>
      <c r="I27" s="8">
        <f t="shared" si="0"/>
        <v>0</v>
      </c>
      <c r="J27" s="8"/>
      <c r="K27" s="8"/>
      <c r="L27" s="8"/>
      <c r="M27" s="8">
        <f t="shared" si="1"/>
        <v>2925</v>
      </c>
    </row>
    <row r="28" spans="1:13" x14ac:dyDescent="0.25">
      <c r="A28" s="1" t="s">
        <v>60</v>
      </c>
      <c r="B28" s="4" t="s">
        <v>24</v>
      </c>
      <c r="C28" s="8"/>
      <c r="D28" s="9" t="s">
        <v>77</v>
      </c>
      <c r="E28" s="8"/>
      <c r="F28" s="8"/>
      <c r="G28" s="8"/>
      <c r="H28" s="8"/>
      <c r="I28" s="8">
        <f t="shared" si="0"/>
        <v>0</v>
      </c>
      <c r="J28" s="8">
        <v>8</v>
      </c>
      <c r="K28" s="8">
        <v>150</v>
      </c>
      <c r="L28" s="8">
        <v>1200</v>
      </c>
      <c r="M28" s="8">
        <f t="shared" si="1"/>
        <v>1200</v>
      </c>
    </row>
    <row r="29" spans="1:13" ht="43.5" x14ac:dyDescent="0.25">
      <c r="A29" s="1" t="s">
        <v>61</v>
      </c>
      <c r="B29" s="4" t="s">
        <v>25</v>
      </c>
      <c r="C29" s="8">
        <v>25</v>
      </c>
      <c r="D29" s="9" t="s">
        <v>77</v>
      </c>
      <c r="E29" s="8">
        <v>150</v>
      </c>
      <c r="F29" s="8">
        <f t="shared" ref="F29:F38" si="3">C29*1.5*E29</f>
        <v>5625</v>
      </c>
      <c r="G29" s="8">
        <v>8</v>
      </c>
      <c r="H29" s="8">
        <v>12</v>
      </c>
      <c r="I29" s="8">
        <f t="shared" si="0"/>
        <v>96</v>
      </c>
      <c r="J29" s="8"/>
      <c r="K29" s="8"/>
      <c r="L29" s="8"/>
      <c r="M29" s="8">
        <f t="shared" si="1"/>
        <v>5721</v>
      </c>
    </row>
    <row r="30" spans="1:13" ht="60" x14ac:dyDescent="0.25">
      <c r="A30" s="1" t="s">
        <v>62</v>
      </c>
      <c r="B30" s="10" t="s">
        <v>26</v>
      </c>
      <c r="C30" s="11">
        <v>58</v>
      </c>
      <c r="D30" s="9" t="s">
        <v>103</v>
      </c>
      <c r="E30" s="11">
        <v>48</v>
      </c>
      <c r="F30" s="11">
        <f t="shared" si="3"/>
        <v>4176</v>
      </c>
      <c r="G30" s="11">
        <v>10</v>
      </c>
      <c r="H30" s="11">
        <v>12</v>
      </c>
      <c r="I30" s="8">
        <f t="shared" si="0"/>
        <v>120</v>
      </c>
      <c r="J30" s="11">
        <v>48</v>
      </c>
      <c r="K30" s="11">
        <v>40</v>
      </c>
      <c r="L30" s="11">
        <f>J30*K30</f>
        <v>1920</v>
      </c>
      <c r="M30" s="8">
        <f t="shared" si="1"/>
        <v>6216</v>
      </c>
    </row>
    <row r="31" spans="1:13" ht="45" x14ac:dyDescent="0.25">
      <c r="A31" s="1" t="s">
        <v>63</v>
      </c>
      <c r="B31" s="10" t="s">
        <v>27</v>
      </c>
      <c r="C31" s="11">
        <v>41</v>
      </c>
      <c r="D31" s="9" t="s">
        <v>88</v>
      </c>
      <c r="E31" s="11">
        <v>75</v>
      </c>
      <c r="F31" s="11">
        <f t="shared" si="3"/>
        <v>4612.5</v>
      </c>
      <c r="G31" s="11">
        <v>36</v>
      </c>
      <c r="H31" s="11">
        <v>238</v>
      </c>
      <c r="I31" s="8">
        <f t="shared" si="0"/>
        <v>8568</v>
      </c>
      <c r="J31" s="11">
        <v>28</v>
      </c>
      <c r="K31" s="11">
        <v>80</v>
      </c>
      <c r="L31" s="11">
        <f t="shared" ref="L31:L38" si="4">J31*K31</f>
        <v>2240</v>
      </c>
      <c r="M31" s="8">
        <f t="shared" si="1"/>
        <v>15420.5</v>
      </c>
    </row>
    <row r="32" spans="1:13" ht="30" x14ac:dyDescent="0.25">
      <c r="A32" s="1" t="s">
        <v>64</v>
      </c>
      <c r="B32" s="10" t="s">
        <v>28</v>
      </c>
      <c r="C32" s="11">
        <v>6</v>
      </c>
      <c r="D32" s="15" t="s">
        <v>89</v>
      </c>
      <c r="E32" s="11">
        <v>125</v>
      </c>
      <c r="F32" s="11">
        <f t="shared" si="3"/>
        <v>1125</v>
      </c>
      <c r="G32" s="11">
        <v>3</v>
      </c>
      <c r="H32" s="11">
        <v>246</v>
      </c>
      <c r="I32" s="8">
        <f t="shared" si="0"/>
        <v>738</v>
      </c>
      <c r="J32" s="11">
        <v>15</v>
      </c>
      <c r="K32" s="11">
        <v>100</v>
      </c>
      <c r="L32" s="11">
        <f t="shared" si="4"/>
        <v>1500</v>
      </c>
      <c r="M32" s="8">
        <f t="shared" si="1"/>
        <v>3363</v>
      </c>
    </row>
    <row r="33" spans="1:14" ht="30" x14ac:dyDescent="0.25">
      <c r="A33" s="1" t="s">
        <v>65</v>
      </c>
      <c r="B33" s="10" t="s">
        <v>29</v>
      </c>
      <c r="C33" s="11">
        <v>10</v>
      </c>
      <c r="D33" s="9" t="s">
        <v>82</v>
      </c>
      <c r="E33" s="11">
        <v>108</v>
      </c>
      <c r="F33" s="11">
        <f t="shared" si="3"/>
        <v>1620</v>
      </c>
      <c r="G33" s="11">
        <v>3</v>
      </c>
      <c r="H33" s="11">
        <v>128</v>
      </c>
      <c r="I33" s="8">
        <f t="shared" si="0"/>
        <v>384</v>
      </c>
      <c r="J33" s="11">
        <v>25</v>
      </c>
      <c r="K33" s="11">
        <v>120</v>
      </c>
      <c r="L33" s="11">
        <f t="shared" si="4"/>
        <v>3000</v>
      </c>
      <c r="M33" s="8">
        <f t="shared" si="1"/>
        <v>5004</v>
      </c>
    </row>
    <row r="34" spans="1:14" ht="30" x14ac:dyDescent="0.25">
      <c r="A34" s="1" t="s">
        <v>66</v>
      </c>
      <c r="B34" s="10" t="s">
        <v>30</v>
      </c>
      <c r="C34" s="11">
        <v>12</v>
      </c>
      <c r="D34" s="9" t="s">
        <v>90</v>
      </c>
      <c r="E34" s="11">
        <v>232</v>
      </c>
      <c r="F34" s="11">
        <f t="shared" si="3"/>
        <v>4176</v>
      </c>
      <c r="G34" s="11">
        <v>7</v>
      </c>
      <c r="H34" s="11">
        <v>256</v>
      </c>
      <c r="I34" s="8">
        <f t="shared" si="0"/>
        <v>1792</v>
      </c>
      <c r="J34" s="11">
        <v>20</v>
      </c>
      <c r="K34" s="11">
        <v>120</v>
      </c>
      <c r="L34" s="11">
        <f t="shared" si="4"/>
        <v>2400</v>
      </c>
      <c r="M34" s="8">
        <f t="shared" si="1"/>
        <v>8368</v>
      </c>
    </row>
    <row r="35" spans="1:14" ht="29.25" x14ac:dyDescent="0.25">
      <c r="A35" s="1" t="s">
        <v>67</v>
      </c>
      <c r="B35" s="10" t="s">
        <v>31</v>
      </c>
      <c r="C35" s="11">
        <v>20</v>
      </c>
      <c r="D35" s="15" t="s">
        <v>86</v>
      </c>
      <c r="E35" s="11">
        <v>66</v>
      </c>
      <c r="F35" s="11">
        <f t="shared" si="3"/>
        <v>1980</v>
      </c>
      <c r="G35" s="11">
        <v>3</v>
      </c>
      <c r="H35" s="11">
        <v>476</v>
      </c>
      <c r="I35" s="8">
        <f t="shared" si="0"/>
        <v>1428</v>
      </c>
      <c r="J35" s="11">
        <v>20</v>
      </c>
      <c r="K35" s="11">
        <v>70</v>
      </c>
      <c r="L35" s="11">
        <f t="shared" si="4"/>
        <v>1400</v>
      </c>
      <c r="M35" s="8">
        <f t="shared" si="1"/>
        <v>4808</v>
      </c>
    </row>
    <row r="36" spans="1:14" ht="30" x14ac:dyDescent="0.25">
      <c r="A36" s="1" t="s">
        <v>68</v>
      </c>
      <c r="B36" s="10" t="s">
        <v>32</v>
      </c>
      <c r="C36" s="11">
        <v>23</v>
      </c>
      <c r="D36" s="15" t="s">
        <v>91</v>
      </c>
      <c r="E36" s="11">
        <v>150</v>
      </c>
      <c r="F36" s="11">
        <f t="shared" si="3"/>
        <v>5175</v>
      </c>
      <c r="G36" s="11">
        <v>22</v>
      </c>
      <c r="H36" s="11">
        <v>628</v>
      </c>
      <c r="I36" s="8">
        <f t="shared" si="0"/>
        <v>13816</v>
      </c>
      <c r="J36" s="11">
        <v>25</v>
      </c>
      <c r="K36" s="11">
        <v>40</v>
      </c>
      <c r="L36" s="11">
        <f t="shared" si="4"/>
        <v>1000</v>
      </c>
      <c r="M36" s="8">
        <f t="shared" si="1"/>
        <v>19991</v>
      </c>
    </row>
    <row r="37" spans="1:14" ht="30" x14ac:dyDescent="0.25">
      <c r="A37" s="1" t="s">
        <v>69</v>
      </c>
      <c r="B37" s="10" t="s">
        <v>33</v>
      </c>
      <c r="C37" s="11">
        <v>39</v>
      </c>
      <c r="D37" s="15" t="s">
        <v>91</v>
      </c>
      <c r="E37" s="11">
        <v>172</v>
      </c>
      <c r="F37" s="11">
        <f t="shared" si="3"/>
        <v>10062</v>
      </c>
      <c r="G37" s="11">
        <v>13</v>
      </c>
      <c r="H37" s="11">
        <v>700</v>
      </c>
      <c r="I37" s="8">
        <f t="shared" si="0"/>
        <v>9100</v>
      </c>
      <c r="J37" s="11">
        <v>22</v>
      </c>
      <c r="K37" s="11">
        <v>45</v>
      </c>
      <c r="L37" s="11">
        <f t="shared" si="4"/>
        <v>990</v>
      </c>
      <c r="M37" s="8">
        <f t="shared" si="1"/>
        <v>20152</v>
      </c>
    </row>
    <row r="38" spans="1:14" ht="30" x14ac:dyDescent="0.25">
      <c r="A38" s="1" t="s">
        <v>70</v>
      </c>
      <c r="B38" s="10" t="s">
        <v>34</v>
      </c>
      <c r="C38" s="11">
        <v>23</v>
      </c>
      <c r="D38" s="15" t="s">
        <v>91</v>
      </c>
      <c r="E38" s="11">
        <v>325</v>
      </c>
      <c r="F38" s="11">
        <f t="shared" si="3"/>
        <v>11212.5</v>
      </c>
      <c r="G38" s="11">
        <v>8</v>
      </c>
      <c r="H38" s="11">
        <v>510</v>
      </c>
      <c r="I38" s="8">
        <f t="shared" si="0"/>
        <v>4080</v>
      </c>
      <c r="J38" s="11">
        <v>22</v>
      </c>
      <c r="K38" s="11">
        <v>50</v>
      </c>
      <c r="L38" s="11">
        <f t="shared" si="4"/>
        <v>1100</v>
      </c>
      <c r="M38" s="8">
        <f t="shared" si="1"/>
        <v>16392.5</v>
      </c>
    </row>
    <row r="39" spans="1:14" x14ac:dyDescent="0.25">
      <c r="B39" s="12" t="s">
        <v>102</v>
      </c>
      <c r="C39" s="12"/>
      <c r="D39" s="16"/>
      <c r="E39" s="12"/>
      <c r="F39" s="11"/>
      <c r="G39" s="11"/>
      <c r="H39" s="11"/>
      <c r="I39" s="11"/>
      <c r="J39" s="11"/>
      <c r="K39" s="11"/>
      <c r="L39" s="11"/>
      <c r="M39" s="8">
        <f>SUM(M4:M38)</f>
        <v>276916</v>
      </c>
    </row>
    <row r="41" spans="1:14" ht="29.25" customHeight="1" x14ac:dyDescent="0.25">
      <c r="B41" s="18" t="s">
        <v>99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4" x14ac:dyDescent="0.25">
      <c r="C42" s="13" t="s">
        <v>93</v>
      </c>
      <c r="D42" s="14"/>
      <c r="E42" s="14"/>
      <c r="F42" s="14"/>
      <c r="G42" s="14"/>
      <c r="H42" s="14"/>
      <c r="I42" s="14"/>
    </row>
    <row r="43" spans="1:14" x14ac:dyDescent="0.25">
      <c r="C43" s="19" t="s">
        <v>94</v>
      </c>
      <c r="D43" s="19"/>
      <c r="E43" s="19"/>
      <c r="F43" s="19"/>
      <c r="G43" s="19"/>
      <c r="H43" s="19"/>
      <c r="I43" s="19"/>
      <c r="J43" s="19"/>
    </row>
    <row r="44" spans="1:14" x14ac:dyDescent="0.25">
      <c r="C44" t="s">
        <v>95</v>
      </c>
    </row>
    <row r="45" spans="1:14" x14ac:dyDescent="0.25">
      <c r="C45" s="19" t="s">
        <v>98</v>
      </c>
      <c r="D45" s="19"/>
      <c r="E45" s="19"/>
      <c r="F45" s="19"/>
      <c r="G45" s="19"/>
      <c r="H45" s="19"/>
      <c r="I45" s="19"/>
      <c r="J45" s="19"/>
      <c r="K45" s="19"/>
    </row>
    <row r="46" spans="1:14" x14ac:dyDescent="0.25">
      <c r="C46" s="19" t="s">
        <v>100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ht="42.75" customHeight="1" x14ac:dyDescent="0.25">
      <c r="C47" s="20" t="s">
        <v>104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</row>
  </sheetData>
  <mergeCells count="6">
    <mergeCell ref="C47:M47"/>
    <mergeCell ref="A2:B2"/>
    <mergeCell ref="B41:L41"/>
    <mergeCell ref="C43:J43"/>
    <mergeCell ref="C45:K45"/>
    <mergeCell ref="C46:N46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AsEFD6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Пользователь Windows</dc:creator>
  <cp:lastModifiedBy>Пользователь Windows</cp:lastModifiedBy>
  <dcterms:created xsi:type="dcterms:W3CDTF">2019-09-24T09:40:13Z</dcterms:created>
  <dcterms:modified xsi:type="dcterms:W3CDTF">2019-09-25T05:41:31Z</dcterms:modified>
  <cp:keywords>https://mul2-minfin.gov.am/tasks/81178/oneclick/benzin.xlsx?token=c46dbe53d32e63ccd9fbcee6b4fc4e55</cp:keywords>
</cp:coreProperties>
</file>