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rineHovhannisyan\Desktop\27.08.2019 ՄԺԾԾ\"/>
    </mc:Choice>
  </mc:AlternateContent>
  <bookViews>
    <workbookView xWindow="0" yWindow="0" windowWidth="24000" windowHeight="9345" tabRatio="741"/>
  </bookViews>
  <sheets>
    <sheet name="Հավելված 1 աղյ. 1" sheetId="1" r:id="rId1"/>
    <sheet name="Հավելված 1 աղյ. 2" sheetId="2" r:id="rId2"/>
    <sheet name="Հավելված 3 Մաս 1" sheetId="3" r:id="rId3"/>
    <sheet name="Հավելված 3 Մաս 2" sheetId="5" r:id="rId4"/>
    <sheet name="Հավելված 3 Մաս 4" sheetId="6" r:id="rId5"/>
    <sheet name="Հավելված 4" sheetId="7" r:id="rId6"/>
    <sheet name="Հավելված 5" sheetId="8" r:id="rId7"/>
    <sheet name="Հավելված 8" sheetId="10" r:id="rId8"/>
    <sheet name="Հավելված 10 աղյ․ 1" sheetId="11" r:id="rId9"/>
    <sheet name="Հավելված 10 աղյ․ 2" sheetId="12" r:id="rId10"/>
  </sheets>
  <definedNames>
    <definedName name="_ftn1" localSheetId="2">'Հավելված 3 Մաս 1'!#REF!</definedName>
    <definedName name="_ftn1" localSheetId="3">'Հավելված 3 Մաս 2'!#REF!</definedName>
    <definedName name="_ftn1" localSheetId="4">'Հավելված 3 Մաս 4'!#REF!</definedName>
    <definedName name="_ftn10" localSheetId="2">'Հավելված 3 Մաս 1'!#REF!</definedName>
    <definedName name="_ftn10" localSheetId="3">'Հավելված 3 Մաս 2'!#REF!</definedName>
    <definedName name="_ftn10" localSheetId="4">'Հավելված 3 Մաս 4'!#REF!</definedName>
    <definedName name="_ftn11" localSheetId="2">'Հավելված 3 Մաս 1'!#REF!</definedName>
    <definedName name="_ftn11" localSheetId="3">'Հավելված 3 Մաս 2'!#REF!</definedName>
    <definedName name="_ftn11" localSheetId="4">'Հավելված 3 Մաս 4'!#REF!</definedName>
    <definedName name="_ftn12" localSheetId="2">'Հավելված 3 Մաս 1'!#REF!</definedName>
    <definedName name="_ftn12" localSheetId="3">#REF!</definedName>
    <definedName name="_ftn12" localSheetId="4">'Հավելված 3 Մաս 4'!#REF!</definedName>
    <definedName name="_ftn13" localSheetId="2">'Հավելված 3 Մաս 1'!#REF!</definedName>
    <definedName name="_ftn13" localSheetId="3">#REF!</definedName>
    <definedName name="_ftn13" localSheetId="4">'Հավելված 3 Մաս 4'!#REF!</definedName>
    <definedName name="_ftn14" localSheetId="2">'Հավելված 3 Մաս 1'!#REF!</definedName>
    <definedName name="_ftn14" localSheetId="3">#REF!</definedName>
    <definedName name="_ftn14" localSheetId="4">'Հավելված 3 Մաս 4'!#REF!</definedName>
    <definedName name="_ftn15" localSheetId="2">'Հավելված 3 Մաս 1'!#REF!</definedName>
    <definedName name="_ftn15" localSheetId="3">#REF!</definedName>
    <definedName name="_ftn15" localSheetId="4">'Հավելված 3 Մաս 4'!#REF!</definedName>
    <definedName name="_ftn16" localSheetId="2">'Հավելված 3 Մաս 1'!#REF!</definedName>
    <definedName name="_ftn16" localSheetId="3">#REF!</definedName>
    <definedName name="_ftn16" localSheetId="4">'Հավելված 3 Մաս 4'!#REF!</definedName>
    <definedName name="_ftn17" localSheetId="2">'Հավելված 3 Մաս 1'!#REF!</definedName>
    <definedName name="_ftn17" localSheetId="3">#REF!</definedName>
    <definedName name="_ftn17" localSheetId="4">'Հավելված 3 Մաս 4'!#REF!</definedName>
    <definedName name="_ftn18" localSheetId="2">'Հավելված 3 Մաս 1'!#REF!</definedName>
    <definedName name="_ftn18" localSheetId="3">#REF!</definedName>
    <definedName name="_ftn18" localSheetId="4">'Հավելված 3 Մաս 4'!#REF!</definedName>
    <definedName name="_ftn19" localSheetId="2">'Հավելված 3 Մաս 1'!#REF!</definedName>
    <definedName name="_ftn19" localSheetId="3">#REF!</definedName>
    <definedName name="_ftn19" localSheetId="4">'Հավելված 3 Մաս 4'!#REF!</definedName>
    <definedName name="_ftn2" localSheetId="2">'Հավելված 3 Մաս 1'!#REF!</definedName>
    <definedName name="_ftn2" localSheetId="3">'Հավելված 3 Մաս 2'!#REF!</definedName>
    <definedName name="_ftn2" localSheetId="4">'Հավելված 3 Մաս 4'!#REF!</definedName>
    <definedName name="_ftn20" localSheetId="2">'Հավելված 3 Մաս 1'!#REF!</definedName>
    <definedName name="_ftn20" localSheetId="3">#REF!</definedName>
    <definedName name="_ftn20" localSheetId="4">'Հավելված 3 Մաս 4'!#REF!</definedName>
    <definedName name="_ftn21" localSheetId="2">'Հավելված 3 Մաս 1'!#REF!</definedName>
    <definedName name="_ftn21" localSheetId="3">#REF!</definedName>
    <definedName name="_ftn21" localSheetId="4">'Հավելված 3 Մաս 4'!#REF!</definedName>
    <definedName name="_ftn22" localSheetId="2">'Հավելված 3 Մաս 1'!#REF!</definedName>
    <definedName name="_ftn22" localSheetId="3">#REF!</definedName>
    <definedName name="_ftn22" localSheetId="4">'Հավելված 3 Մաս 4'!#REF!</definedName>
    <definedName name="_ftn3" localSheetId="2">'Հավելված 3 Մաս 1'!#REF!</definedName>
    <definedName name="_ftn3" localSheetId="3">'Հավելված 3 Մաս 2'!#REF!</definedName>
    <definedName name="_ftn3" localSheetId="4">'Հավելված 3 Մաս 4'!#REF!</definedName>
    <definedName name="_ftn4" localSheetId="2">'Հավելված 3 Մաս 1'!#REF!</definedName>
    <definedName name="_ftn4" localSheetId="3">'Հավելված 3 Մաս 2'!#REF!</definedName>
    <definedName name="_ftn4" localSheetId="4">'Հավելված 3 Մաս 4'!#REF!</definedName>
    <definedName name="_ftn5" localSheetId="2">'Հավելված 3 Մաս 1'!#REF!</definedName>
    <definedName name="_ftn5" localSheetId="3">'Հավելված 3 Մաս 2'!#REF!</definedName>
    <definedName name="_ftn5" localSheetId="4">'Հավելված 3 Մաս 4'!#REF!</definedName>
    <definedName name="_ftn6" localSheetId="2">'Հավելված 3 Մաս 1'!#REF!</definedName>
    <definedName name="_ftn6" localSheetId="3">'Հավելված 3 Մաս 2'!#REF!</definedName>
    <definedName name="_ftn6" localSheetId="4">'Հավելված 3 Մաս 4'!#REF!</definedName>
    <definedName name="_ftn7" localSheetId="2">'Հավելված 3 Մաս 1'!#REF!</definedName>
    <definedName name="_ftn7" localSheetId="3">'Հավելված 3 Մաս 2'!#REF!</definedName>
    <definedName name="_ftn7" localSheetId="4">'Հավելված 3 Մաս 4'!#REF!</definedName>
    <definedName name="_ftn8" localSheetId="2">'Հավելված 3 Մաս 1'!#REF!</definedName>
    <definedName name="_ftn8" localSheetId="3">'Հավելված 3 Մաս 2'!#REF!</definedName>
    <definedName name="_ftn8" localSheetId="4">'Հավելված 3 Մաս 4'!#REF!</definedName>
    <definedName name="_ftn9" localSheetId="2">'Հավելված 3 Մաս 1'!#REF!</definedName>
    <definedName name="_ftn9" localSheetId="3">'Հավելված 3 Մաս 2'!#REF!</definedName>
    <definedName name="_ftn9" localSheetId="4">'Հավելված 3 Մաս 4'!#REF!</definedName>
    <definedName name="_ftnref1" localSheetId="2">'Հավելված 3 Մաս 1'!#REF!</definedName>
    <definedName name="_ftnref1" localSheetId="3">'Հավելված 3 Մաս 2'!$B$2</definedName>
    <definedName name="_ftnref1" localSheetId="4">'Հավելված 3 Մաս 4'!$B$2</definedName>
    <definedName name="_ftnref10" localSheetId="2">'Հավելված 3 Մաս 1'!#REF!</definedName>
    <definedName name="_ftnref10" localSheetId="3">#REF!</definedName>
    <definedName name="_ftnref10" localSheetId="4">'Հավելված 3 Մաս 4'!#REF!</definedName>
    <definedName name="_ftnref11" localSheetId="2">'Հավելված 3 Մաս 1'!#REF!</definedName>
    <definedName name="_ftnref11" localSheetId="3">#REF!</definedName>
    <definedName name="_ftnref11" localSheetId="4">'Հավելված 3 Մաս 4'!#REF!</definedName>
    <definedName name="_ftnref12" localSheetId="2">'Հավելված 3 Մաս 1'!#REF!</definedName>
    <definedName name="_ftnref12" localSheetId="3">'Հավելված 3 Մաս 2'!#REF!</definedName>
    <definedName name="_ftnref12" localSheetId="4">'Հավելված 3 Մաս 4'!#REF!</definedName>
    <definedName name="_ftnref13" localSheetId="2">'Հավելված 3 Մաս 1'!#REF!</definedName>
    <definedName name="_ftnref13" localSheetId="3">'Հավելված 3 Մաս 2'!#REF!</definedName>
    <definedName name="_ftnref13" localSheetId="4">'Հավելված 3 Մաս 4'!$B$7</definedName>
    <definedName name="_ftnref14" localSheetId="2">'Հավելված 3 Մաս 1'!#REF!</definedName>
    <definedName name="_ftnref14" localSheetId="3">'Հավելված 3 Մաս 2'!#REF!</definedName>
    <definedName name="_ftnref14" localSheetId="4">'Հավելված 3 Մաս 4'!$B$12</definedName>
    <definedName name="_ftnref15" localSheetId="2">'Հավելված 3 Մաս 1'!#REF!</definedName>
    <definedName name="_ftnref15" localSheetId="3">'Հավելված 3 Մաս 2'!#REF!</definedName>
    <definedName name="_ftnref15" localSheetId="4">'Հավելված 3 Մաս 4'!#REF!</definedName>
    <definedName name="_ftnref16" localSheetId="2">'Հավելված 3 Մաս 1'!#REF!</definedName>
    <definedName name="_ftnref16" localSheetId="3">'Հավելված 3 Մաս 2'!#REF!</definedName>
    <definedName name="_ftnref16" localSheetId="4">'Հավելված 3 Մաս 4'!#REF!</definedName>
    <definedName name="_ftnref17" localSheetId="2">'Հավելված 3 Մաս 1'!#REF!</definedName>
    <definedName name="_ftnref17" localSheetId="3">'Հավելված 3 Մաս 2'!#REF!</definedName>
    <definedName name="_ftnref17" localSheetId="4">'Հավելված 3 Մաս 4'!#REF!</definedName>
    <definedName name="_ftnref18" localSheetId="2">'Հավելված 3 Մաս 1'!#REF!</definedName>
    <definedName name="_ftnref18" localSheetId="3">'Հավելված 3 Մաս 2'!#REF!</definedName>
    <definedName name="_ftnref18" localSheetId="4">'Հավելված 3 Մաս 4'!#REF!</definedName>
    <definedName name="_ftnref19" localSheetId="2">'Հավելված 3 Մաս 1'!#REF!</definedName>
    <definedName name="_ftnref19" localSheetId="3">'Հավելված 3 Մաս 2'!#REF!</definedName>
    <definedName name="_ftnref19" localSheetId="4">'Հավելված 3 Մաս 4'!#REF!</definedName>
    <definedName name="_ftnref2" localSheetId="2">'Հավելված 3 Մաս 1'!#REF!</definedName>
    <definedName name="_ftnref2" localSheetId="3">'Հավելված 3 Մաս 2'!#REF!</definedName>
    <definedName name="_ftnref2" localSheetId="4">'Հավելված 3 Մաս 4'!#REF!</definedName>
    <definedName name="_ftnref20" localSheetId="2">'Հավելված 3 Մաս 1'!#REF!</definedName>
    <definedName name="_ftnref20" localSheetId="3">'Հավելված 3 Մաս 2'!#REF!</definedName>
    <definedName name="_ftnref20" localSheetId="4">'Հավելված 3 Մաս 4'!$L$18</definedName>
    <definedName name="_ftnref21" localSheetId="2">'Հավելված 3 Մաս 1'!#REF!</definedName>
    <definedName name="_ftnref21" localSheetId="3">'Հավելված 3 Մաս 2'!#REF!</definedName>
    <definedName name="_ftnref21" localSheetId="4">'Հավելված 3 Մաս 4'!#REF!</definedName>
    <definedName name="_ftnref22" localSheetId="2">'Հավելված 3 Մաս 1'!#REF!</definedName>
    <definedName name="_ftnref22" localSheetId="3">'Հավելված 3 Մաս 2'!#REF!</definedName>
    <definedName name="_ftnref22" localSheetId="4">'Հավելված 3 Մաս 4'!#REF!</definedName>
    <definedName name="_ftnref3" localSheetId="2">'Հավելված 3 Մաս 1'!#REF!</definedName>
    <definedName name="_ftnref3" localSheetId="3">'Հավելված 3 Մաս 2'!#REF!</definedName>
    <definedName name="_ftnref3" localSheetId="4">'Հավելված 3 Մաս 4'!#REF!</definedName>
    <definedName name="_ftnref4" localSheetId="2">'Հավելված 3 Մաս 1'!#REF!</definedName>
    <definedName name="_ftnref4" localSheetId="3">'Հավելված 3 Մաս 2'!$B$11</definedName>
    <definedName name="_ftnref4" localSheetId="4">'Հավելված 3 Մաս 4'!#REF!</definedName>
    <definedName name="_ftnref5" localSheetId="2">'Հավելված 3 Մաս 1'!#REF!</definedName>
    <definedName name="_ftnref5" localSheetId="3">'Հավելված 3 Մաս 2'!$E$11</definedName>
    <definedName name="_ftnref5" localSheetId="4">'Հավելված 3 Մաս 4'!#REF!</definedName>
    <definedName name="_ftnref6" localSheetId="2">'Հավելված 3 Մաս 1'!#REF!</definedName>
    <definedName name="_ftnref6" localSheetId="3">'Հավելված 3 Մաս 2'!$C$19</definedName>
    <definedName name="_ftnref6" localSheetId="4">'Հավելված 3 Մաս 4'!#REF!</definedName>
    <definedName name="_ftnref7" localSheetId="2">'Հավելված 3 Մաս 1'!#REF!</definedName>
    <definedName name="_ftnref7" localSheetId="3">'Հավելված 3 Մաս 2'!$E$19</definedName>
    <definedName name="_ftnref7" localSheetId="4">'Հավելված 3 Մաս 4'!#REF!</definedName>
    <definedName name="_ftnref8" localSheetId="2">'Հավելված 3 Մաս 1'!#REF!</definedName>
    <definedName name="_ftnref8" localSheetId="3">'Հավելված 3 Մաս 2'!$D$23</definedName>
    <definedName name="_ftnref8" localSheetId="4">'Հավելված 3 Մաս 4'!#REF!</definedName>
    <definedName name="_ftnref9" localSheetId="2">'Հավելված 3 Մաս 1'!#REF!</definedName>
    <definedName name="_ftnref9" localSheetId="3">'Հավելված 3 Մաս 2'!#REF!</definedName>
    <definedName name="_ftnref9" localSheetId="4">'Հավելված 3 Մաս 4'!#REF!</definedName>
    <definedName name="_Toc462743052" localSheetId="2">'Հավելված 3 Մաս 1'!#REF!</definedName>
    <definedName name="_Toc462743052" localSheetId="3">'Հավելված 3 Մաս 2'!#REF!</definedName>
    <definedName name="_Toc462743052" localSheetId="4">'Հավելված 3 Մաս 4'!#REF!</definedName>
    <definedName name="_Toc501014755" localSheetId="2">'Հավելված 3 Մաս 1'!#REF!</definedName>
    <definedName name="_Toc501014755" localSheetId="3">'Հավելված 3 Մաս 2'!$B$2</definedName>
    <definedName name="_Toc501014755" localSheetId="4">'Հավելված 3 Մաս 4'!$B$2</definedName>
    <definedName name="_Toc501014756" localSheetId="2">'Հավելված 3 Մաս 1'!#REF!</definedName>
    <definedName name="_Toc501014756" localSheetId="3">'Հավելված 3 Մաս 2'!#REF!</definedName>
    <definedName name="_Toc501014756" localSheetId="4">'Հավելված 3 Մաս 4'!#REF!</definedName>
    <definedName name="_Toc501014757" localSheetId="2">'Հավելված 3 Մաս 1'!#REF!</definedName>
    <definedName name="_Toc501014757" localSheetId="3">'Հավելված 3 Մաս 2'!#REF!</definedName>
    <definedName name="_Toc501014757" localSheetId="4">'Հավելված 3 Մաս 4'!#REF!</definedName>
    <definedName name="AgencyCode" localSheetId="1">#REF!</definedName>
    <definedName name="AgencyCode" localSheetId="2">#REF!</definedName>
    <definedName name="AgencyCode" localSheetId="3">#REF!</definedName>
    <definedName name="AgencyCode" localSheetId="4">#REF!</definedName>
    <definedName name="AgencyCode">#REF!</definedName>
    <definedName name="AgencyName" localSheetId="1">#REF!</definedName>
    <definedName name="AgencyName" localSheetId="2">#REF!</definedName>
    <definedName name="AgencyName" localSheetId="3">#REF!</definedName>
    <definedName name="AgencyName" localSheetId="4">#REF!</definedName>
    <definedName name="AgencyName">#REF!</definedName>
    <definedName name="Functional1" localSheetId="1">#REF!</definedName>
    <definedName name="Functional1" localSheetId="2">#REF!</definedName>
    <definedName name="Functional1" localSheetId="3">#REF!</definedName>
    <definedName name="Functional1" localSheetId="4">#REF!</definedName>
    <definedName name="Functional1">#REF!</definedName>
    <definedName name="PANature" localSheetId="1">#REF!</definedName>
    <definedName name="PANature" localSheetId="2">#REF!</definedName>
    <definedName name="PANature" localSheetId="3">#REF!</definedName>
    <definedName name="PANature" localSheetId="4">#REF!</definedName>
    <definedName name="PANature">#REF!</definedName>
    <definedName name="PAType" localSheetId="1">#REF!</definedName>
    <definedName name="PAType" localSheetId="2">#REF!</definedName>
    <definedName name="PAType" localSheetId="3">#REF!</definedName>
    <definedName name="PAType" localSheetId="4">#REF!</definedName>
    <definedName name="PAType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 localSheetId="4">#REF!</definedName>
    <definedName name="Performance2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 localSheetId="4">#REF!</definedName>
    <definedName name="PerformanceType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" i="12" l="1"/>
  <c r="J11" i="5"/>
  <c r="AM9" i="2" l="1"/>
  <c r="AK9" i="2" l="1"/>
  <c r="BO6" i="7" l="1"/>
  <c r="AL9" i="2"/>
  <c r="AK16" i="2" l="1"/>
  <c r="AM16" i="2"/>
  <c r="AN9" i="2"/>
  <c r="AO9" i="2"/>
  <c r="E6" i="11"/>
  <c r="F6" i="11"/>
  <c r="G6" i="11"/>
  <c r="H6" i="11"/>
  <c r="I6" i="11"/>
  <c r="J6" i="11"/>
  <c r="K6" i="11"/>
  <c r="L6" i="11"/>
  <c r="M6" i="11"/>
  <c r="N6" i="11"/>
  <c r="O6" i="11"/>
  <c r="D6" i="11"/>
  <c r="O9" i="11"/>
  <c r="N9" i="11"/>
  <c r="M9" i="11"/>
  <c r="L9" i="11"/>
  <c r="K9" i="11"/>
  <c r="J9" i="11"/>
  <c r="I9" i="11"/>
  <c r="H9" i="11"/>
  <c r="G9" i="11"/>
  <c r="F9" i="11"/>
  <c r="E9" i="11"/>
  <c r="D9" i="11"/>
  <c r="E4" i="10"/>
  <c r="F4" i="10"/>
  <c r="G4" i="10"/>
  <c r="H4" i="10"/>
  <c r="D4" i="10"/>
  <c r="H4" i="8"/>
  <c r="F11" i="5"/>
  <c r="G11" i="5"/>
  <c r="H11" i="5"/>
  <c r="I11" i="5"/>
  <c r="K11" i="5"/>
  <c r="L11" i="5"/>
  <c r="E11" i="5"/>
  <c r="E7" i="12" l="1"/>
  <c r="E12" i="12" s="1"/>
  <c r="D7" i="12"/>
  <c r="D11" i="12" s="1"/>
  <c r="K4" i="8"/>
  <c r="J4" i="8"/>
  <c r="I4" i="8"/>
  <c r="G4" i="8"/>
  <c r="CK6" i="7"/>
  <c r="AS6" i="7"/>
  <c r="W6" i="7"/>
  <c r="W4" i="7" s="1"/>
  <c r="D6" i="7"/>
  <c r="CK5" i="7"/>
  <c r="BO5" i="7"/>
  <c r="BO4" i="7" s="1"/>
  <c r="AS5" i="7"/>
  <c r="W5" i="7"/>
  <c r="D5" i="7"/>
  <c r="DF4" i="7"/>
  <c r="DE4" i="7"/>
  <c r="DD4" i="7"/>
  <c r="DC4" i="7"/>
  <c r="DB4" i="7"/>
  <c r="DA4" i="7"/>
  <c r="CZ4" i="7"/>
  <c r="CY4" i="7"/>
  <c r="CX4" i="7"/>
  <c r="CW4" i="7"/>
  <c r="CV4" i="7"/>
  <c r="CU4" i="7"/>
  <c r="CT4" i="7"/>
  <c r="CS4" i="7"/>
  <c r="CR4" i="7"/>
  <c r="CQ4" i="7"/>
  <c r="CP4" i="7"/>
  <c r="CO4" i="7"/>
  <c r="CN4" i="7"/>
  <c r="CM4" i="7"/>
  <c r="CL4" i="7"/>
  <c r="CJ4" i="7"/>
  <c r="CI4" i="7"/>
  <c r="CH4" i="7"/>
  <c r="CG4" i="7"/>
  <c r="CF4" i="7"/>
  <c r="CE4" i="7"/>
  <c r="CD4" i="7"/>
  <c r="CC4" i="7"/>
  <c r="CB4" i="7"/>
  <c r="CA4" i="7"/>
  <c r="BZ4" i="7"/>
  <c r="BY4" i="7"/>
  <c r="BX4" i="7"/>
  <c r="BW4" i="7"/>
  <c r="BV4" i="7"/>
  <c r="BU4" i="7"/>
  <c r="BT4" i="7"/>
  <c r="BS4" i="7"/>
  <c r="BR4" i="7"/>
  <c r="BQ4" i="7"/>
  <c r="BP4" i="7"/>
  <c r="BN4" i="7"/>
  <c r="BM4" i="7"/>
  <c r="BL4" i="7"/>
  <c r="BK4" i="7"/>
  <c r="BJ4" i="7"/>
  <c r="BI4" i="7"/>
  <c r="BH4" i="7"/>
  <c r="BG4" i="7"/>
  <c r="BF4" i="7"/>
  <c r="BE4" i="7"/>
  <c r="BD4" i="7"/>
  <c r="BC4" i="7"/>
  <c r="BB4" i="7"/>
  <c r="BA4" i="7"/>
  <c r="AZ4" i="7"/>
  <c r="AY4" i="7"/>
  <c r="AX4" i="7"/>
  <c r="AW4" i="7"/>
  <c r="AV4" i="7"/>
  <c r="AU4" i="7"/>
  <c r="AT4" i="7"/>
  <c r="AR4" i="7"/>
  <c r="AQ4" i="7"/>
  <c r="AP4" i="7"/>
  <c r="AO4" i="7"/>
  <c r="AN4" i="7"/>
  <c r="AM4" i="7"/>
  <c r="AL4" i="7"/>
  <c r="AK4" i="7"/>
  <c r="AJ4" i="7"/>
  <c r="AI4" i="7"/>
  <c r="AH4" i="7"/>
  <c r="AG4" i="7"/>
  <c r="AF4" i="7"/>
  <c r="AE4" i="7"/>
  <c r="AD4" i="7"/>
  <c r="AC4" i="7"/>
  <c r="AB4" i="7"/>
  <c r="AA4" i="7"/>
  <c r="Z4" i="7"/>
  <c r="Y4" i="7"/>
  <c r="X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12" i="12" l="1"/>
  <c r="C11" i="12"/>
  <c r="AS4" i="7"/>
  <c r="CK4" i="7"/>
  <c r="E11" i="12"/>
  <c r="D12" i="12"/>
  <c r="AL16" i="2" l="1"/>
  <c r="AO16" i="2"/>
  <c r="AN16" i="2"/>
</calcChain>
</file>

<file path=xl/sharedStrings.xml><?xml version="1.0" encoding="utf-8"?>
<sst xmlns="http://schemas.openxmlformats.org/spreadsheetml/2006/main" count="666" uniqueCount="186">
  <si>
    <t>Հավելված N 1. Գոյություն ունեցող պարտավորությունների գծով ծախսակազմումների ամփոփ ձևաչափ</t>
  </si>
  <si>
    <t>Ծրագիրը՝</t>
  </si>
  <si>
    <t>1034 Տնտեսական մրցակցության պաշտպանություն</t>
  </si>
  <si>
    <t>Միջոցառումը՝</t>
  </si>
  <si>
    <t>11001 ՀՀ տնտեսական մրցակցության բնագավառում քաղաքականության մշակում և վերահսկողություն</t>
  </si>
  <si>
    <t>Միջոցառման հիմքում դրված ծախսային պարտավորության բնույթը՝</t>
  </si>
  <si>
    <t>Պարտադիր ծախսերին դասվող միջոցառում</t>
  </si>
  <si>
    <t>Աղյուսակ 1. Ծախսերի վրա ազդող ծախսային գործոնները</t>
  </si>
  <si>
    <t>Ծախսային գործոնը և սպառվող (ծախսվող) ռեսուրսը</t>
  </si>
  <si>
    <t>Գործոնի տեսակը</t>
  </si>
  <si>
    <t>Չափի միավորը</t>
  </si>
  <si>
    <t>Ստանդարտի (նորմատիվի) առկայությունը</t>
  </si>
  <si>
    <t>Գործոնի կամ ռեսուրսի սպառման (ծախսման) մակարդակը</t>
  </si>
  <si>
    <t>Հիմնավորումներ / Պատճառներ</t>
  </si>
  <si>
    <t>2018թ.</t>
  </si>
  <si>
    <t>2019թ.</t>
  </si>
  <si>
    <t>2020թ.</t>
  </si>
  <si>
    <t>2021թ.</t>
  </si>
  <si>
    <t>2022թ.</t>
  </si>
  <si>
    <t>Գնային և ոչ գնային գործոններ</t>
  </si>
  <si>
    <t>Աշխատողների թվաքանակ</t>
  </si>
  <si>
    <t>ոչ գնային</t>
  </si>
  <si>
    <t>մարդ</t>
  </si>
  <si>
    <t>ոչ</t>
  </si>
  <si>
    <t>Աշխատողներին աշխատավարձեր և հավելավճարներ</t>
  </si>
  <si>
    <t>գնային</t>
  </si>
  <si>
    <t>հազ. դրամ</t>
  </si>
  <si>
    <t>Քաղաքացիական ծառայողների պարգևատրում</t>
  </si>
  <si>
    <t>Հաշվապահական ծրագիր</t>
  </si>
  <si>
    <t>հատ</t>
  </si>
  <si>
    <t>Հաշվապահական ծրագրի արժեք</t>
  </si>
  <si>
    <t>ՀՀ ՏՄՊՊՀ աշխատասենյակների ընթացիկ նորոգման արժեք</t>
  </si>
  <si>
    <t>Աղյուսակ 2. Ծախսերի ամփոփ հաշվարկը (առանց ծախսային խնայողությունների գծով առաջարկների ներառման)</t>
  </si>
  <si>
    <t>Ծախսային տարրերը</t>
  </si>
  <si>
    <t>Աշխատողների թվաքանակ (մարդ)</t>
  </si>
  <si>
    <t>Աշխատողների աշխատավարձեր և հավելավճարներ (հազ․ դրամ)</t>
  </si>
  <si>
    <t>Քաղաքացիական ծառայողների պարգևատրում (հազ․ դրամ)</t>
  </si>
  <si>
    <t>Հաշվապահական ծրագիր (հատ)</t>
  </si>
  <si>
    <t>Հաշվապահական ծրագրի արժեք (հազ. դրամ)</t>
  </si>
  <si>
    <t>ՀՀ ՏՄՊՊՀ աշխատասենյակների ընթացիկ նորոգման արժեք (հազ. դրամ)</t>
  </si>
  <si>
    <t>Ընդամենը ծախսեր (հազ. դրամ)</t>
  </si>
  <si>
    <t>2018թ. փաստ.</t>
  </si>
  <si>
    <t>2019թ. բյուջե</t>
  </si>
  <si>
    <t>Ընդամենը փոփոխության ենթարկված ծախսեր (հազ. դրամ), այդ թվում ըստ առանձին ծախսային տարրերի</t>
  </si>
  <si>
    <t>X</t>
  </si>
  <si>
    <r>
      <rPr>
        <sz val="11"/>
        <color rgb="FF000000"/>
        <rFont val="Calibri"/>
        <family val="2"/>
        <charset val="1"/>
      </rPr>
      <t xml:space="preserve">4111 - </t>
    </r>
    <r>
      <rPr>
        <sz val="11"/>
        <color rgb="FF000000"/>
        <rFont val="Arial Armenian"/>
        <family val="2"/>
        <charset val="1"/>
      </rPr>
      <t>Աշխատողների աշխատավարձեր և հավելավճարներ</t>
    </r>
  </si>
  <si>
    <t>-</t>
  </si>
  <si>
    <r>
      <rPr>
        <sz val="11"/>
        <color rgb="FF000000"/>
        <rFont val="Calibri"/>
        <family val="2"/>
        <charset val="1"/>
      </rPr>
      <t xml:space="preserve">4113 – </t>
    </r>
    <r>
      <rPr>
        <sz val="11"/>
        <color rgb="FF000000"/>
        <rFont val="Arial Armenian"/>
        <family val="2"/>
        <charset val="1"/>
      </rPr>
      <t>Քաղաքացիական, դատական և պետական ծառայողների պարգևատրում</t>
    </r>
  </si>
  <si>
    <t>4232 - Համակարգչային ծառայություններ</t>
  </si>
  <si>
    <t>4251 - Շենքերի և շինությունների ընթացիկ նորոգում և պահպանում</t>
  </si>
  <si>
    <t>Ընդամենը փոփոխության չենթարկված ծախսեր (հազ. դրամ)</t>
  </si>
  <si>
    <t>ԸՆԴԱՄԵՆԸ (հազ. դրամ)</t>
  </si>
  <si>
    <t>Հավելված N 3. Բյուջետային ծրագրերի և ակնկալվող արդյունքների ներկայացման ձևաչափ</t>
  </si>
  <si>
    <t>Պետական մարմնի անվանումը՝</t>
  </si>
  <si>
    <t>ՀՀ տնտեսական մրցակցության պաշտպանության պետական հանձնաժողով</t>
  </si>
  <si>
    <t>ՄԱՍ 1. ՊԵՏԱԿԱՆ ՄԱՐՄՆԻ ՌԱԶՄԱՎԱՐՈՒԹՅԱՆ ԸՆԴՀԱՆՈՒՐ ՆԿԱՐԱԳՐՈՒԹՅՈՒՆԸ</t>
  </si>
  <si>
    <t xml:space="preserve">1.Հիմնական ռազմավարական նպատակները և գերակա վերջնական արդյունքները </t>
  </si>
  <si>
    <t xml:space="preserve">2. Բյուջետային ծրագրերում կատարվող հիմնական փոփոխությունները </t>
  </si>
  <si>
    <t xml:space="preserve">3.Կապիտալ բնույթի հիմնական միջոցառումները  </t>
  </si>
  <si>
    <t xml:space="preserve">4. Ֆինանսական ակտիվների կառավարմանն առնչվող միջոցառումները՝ </t>
  </si>
  <si>
    <t>Պաշտպանել և խրախուսել ազատ տնտեսական մրցակցությունը, ապահովել բարեխիղճ մրցակցության համար անհրաժեշտ միջավայր, նպաստել ձեռնարկատիրության զարգացմանը և սպառողների շահերի պաշտպանությանը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</si>
  <si>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</si>
  <si>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</si>
  <si>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</si>
  <si>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</si>
  <si>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</si>
  <si>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</si>
  <si>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</si>
  <si>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</si>
  <si>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</si>
  <si>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</si>
  <si>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</si>
  <si>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</si>
  <si>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</si>
  <si>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</si>
  <si>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Տնտեսական մրցակցության պաշտպանություն</t>
  </si>
  <si>
    <t>Ծրագրի նպատակը՝</t>
  </si>
  <si>
    <t>Վերջնական արդյունքի նկարագրությունը՝</t>
  </si>
  <si>
    <t>Հակամրցակցային գործունեության կանխարգելում և սահմանափակում, չարաշահումների նվազեցում, գործունեության համար միատեսակ և մրցակցային պայմանների երաշխավորում, ապրանքային շուկաներում կենտրոնացվածության կրճատում</t>
  </si>
  <si>
    <t>Ծրագրի միջոցառումներ</t>
  </si>
  <si>
    <t>Ընթացիկ միջոցառումներ</t>
  </si>
  <si>
    <t>Միջոցառման անվանումը՝</t>
  </si>
  <si>
    <t>ՀՀ տնտեսական մրցակցության բնագավառում քաղաքականության մշակում և վերահսկողություն</t>
  </si>
  <si>
    <t>Միջոցառման նկարագրությունը՝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</si>
  <si>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</si>
  <si>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Միջոցառման տեսակը՝</t>
  </si>
  <si>
    <t>Ծառայությունների մատուցում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</si>
  <si>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</si>
  <si>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</si>
  <si>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</si>
  <si>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</si>
  <si>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</si>
  <si>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</si>
  <si>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</si>
  <si>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</si>
  <si>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</si>
  <si>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</si>
  <si>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</si>
  <si>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</si>
  <si>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</si>
  <si>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</si>
  <si>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</si>
  <si>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</si>
  <si>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</si>
  <si>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</si>
  <si>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Ծառայությունը մատուցող կազմակերպության(ների) անվանումը(ները)</t>
  </si>
  <si>
    <t>Արդյունքի չափորոշիչներ</t>
  </si>
  <si>
    <t>Քանակական</t>
  </si>
  <si>
    <t>Տնտեսական մրցակցության իրավիճակը գնահատելու համար կատարված ուսումնասիրությունների թիվը, հատ</t>
  </si>
  <si>
    <t>Որակական</t>
  </si>
  <si>
    <t>Միջոցառման վրա կատարվող ծախսը (հազար դրամ)</t>
  </si>
  <si>
    <r>
      <rPr>
        <b/>
        <sz val="12"/>
        <rFont val="Arial Armenian"/>
        <family val="2"/>
        <charset val="1"/>
      </rPr>
      <t>Հավելված N 4.</t>
    </r>
    <r>
      <rPr>
        <sz val="12"/>
        <rFont val="Arial Armenian"/>
        <family val="2"/>
        <charset val="1"/>
      </rPr>
      <t xml:space="preserve"> </t>
    </r>
    <r>
      <rPr>
        <b/>
        <sz val="12"/>
        <rFont val="Arial Armenian"/>
        <family val="2"/>
        <charset val="1"/>
      </rPr>
      <t>Բյուջետային ծրագրերի գծով ամփոփ ծախսերն ըստ բյուջետային ծախսերի տնտեսագիտական դասակարգման հոդվածների</t>
    </r>
  </si>
  <si>
    <t>Ծրագիր / Միջոցառում</t>
  </si>
  <si>
    <r>
      <rPr>
        <b/>
        <sz val="11"/>
        <color rgb="FF000000"/>
        <rFont val="Arial Armenian"/>
        <family val="2"/>
        <charset val="1"/>
      </rPr>
      <t>2018թ․ փաստացի (</t>
    </r>
    <r>
      <rPr>
        <b/>
        <i/>
        <sz val="11"/>
        <color rgb="FF000000"/>
        <rFont val="Arial Armenian"/>
        <family val="2"/>
        <charset val="1"/>
      </rPr>
      <t>հազ․ դրամ)</t>
    </r>
  </si>
  <si>
    <r>
      <rPr>
        <b/>
        <sz val="11"/>
        <color rgb="FF000000"/>
        <rFont val="Arial Armenian"/>
        <family val="2"/>
        <charset val="1"/>
      </rPr>
      <t>2019թ․ սպասվող (</t>
    </r>
    <r>
      <rPr>
        <b/>
        <i/>
        <sz val="11"/>
        <color rgb="FF000000"/>
        <rFont val="Arial Armenian"/>
        <family val="2"/>
        <charset val="1"/>
      </rPr>
      <t>հազ․ դրամ)</t>
    </r>
  </si>
  <si>
    <r>
      <rPr>
        <b/>
        <sz val="11"/>
        <color rgb="FF000000"/>
        <rFont val="Arial Armenian"/>
        <family val="2"/>
        <charset val="1"/>
      </rPr>
      <t>2020թ․ բյուջե (</t>
    </r>
    <r>
      <rPr>
        <b/>
        <i/>
        <sz val="11"/>
        <color rgb="FF000000"/>
        <rFont val="Arial Armenian"/>
        <family val="2"/>
        <charset val="1"/>
      </rPr>
      <t>հազ․ դրամ)</t>
    </r>
  </si>
  <si>
    <r>
      <rPr>
        <b/>
        <sz val="11"/>
        <color rgb="FF000000"/>
        <rFont val="Arial Armenian"/>
        <family val="2"/>
        <charset val="1"/>
      </rPr>
      <t>2021թ․ բյուջե (</t>
    </r>
    <r>
      <rPr>
        <b/>
        <i/>
        <sz val="11"/>
        <color rgb="FF000000"/>
        <rFont val="Arial Armenian"/>
        <family val="2"/>
        <charset val="1"/>
      </rPr>
      <t>հազ․ դրամ)</t>
    </r>
  </si>
  <si>
    <r>
      <rPr>
        <b/>
        <sz val="11"/>
        <color rgb="FF000000"/>
        <rFont val="Arial Armenian"/>
        <family val="2"/>
        <charset val="1"/>
      </rPr>
      <t>2022թ․ բյուջե (</t>
    </r>
    <r>
      <rPr>
        <b/>
        <i/>
        <sz val="11"/>
        <color rgb="FF000000"/>
        <rFont val="Arial Armenian"/>
        <family val="2"/>
        <charset val="1"/>
      </rPr>
      <t>հազ․ դրամ)</t>
    </r>
  </si>
  <si>
    <t>Ընդամենը</t>
  </si>
  <si>
    <t>4111 Աշխատողների աշխատավարձեր և հավելավճարներ</t>
  </si>
  <si>
    <t xml:space="preserve">4113 Քաղաքացիական, դատական և պետական ծառայողների պարգևատրում </t>
  </si>
  <si>
    <t>4212 Էներգետիկ ծառայություններ</t>
  </si>
  <si>
    <t>4213 Կոմունալ ծառայություններ</t>
  </si>
  <si>
    <t>4214 Կապի ծառայություններ</t>
  </si>
  <si>
    <t>4215 Ապահովագրական ծախսեր</t>
  </si>
  <si>
    <t>4221 Ներքին  գործուղումներ</t>
  </si>
  <si>
    <t>4222 Արտասահմանյան գործուղումների գծով ծախսեր</t>
  </si>
  <si>
    <t>4232 Համակարգչային ծառայություններ</t>
  </si>
  <si>
    <t>4234 Տեղեկատվական ծառայություններ</t>
  </si>
  <si>
    <t>4237 Ներկայացուցչական  ծախսեր</t>
  </si>
  <si>
    <t>4239 Ընդհանուր բնույթի այլ ծառայություններ</t>
  </si>
  <si>
    <t>4251 Շենքերի և կառույցների ընթացիկ նորոգում և պահպանում</t>
  </si>
  <si>
    <t>4252 Մեքենաների և սարքավորումների ընթացիկ նորոգում և պահպանում</t>
  </si>
  <si>
    <t>4261 Գրասենյակային նյութեր և հագուստ</t>
  </si>
  <si>
    <t>4264 Տրանսպորտային նյութեր</t>
  </si>
  <si>
    <t xml:space="preserve">4267 Կենցաղային և հանրային սննդի նյութեր </t>
  </si>
  <si>
    <t>4112 Պարգևատրումներ, դրամական խրախուսումներ և հատուկ վճարներ</t>
  </si>
  <si>
    <t>4269 Հատուկ նպատակային այլ նյութեր</t>
  </si>
  <si>
    <t>4823 Պարտադիր վճարներ</t>
  </si>
  <si>
    <r>
      <rPr>
        <b/>
        <sz val="12"/>
        <rFont val="Arial Armenian"/>
        <family val="2"/>
        <charset val="1"/>
      </rPr>
      <t>Հավելված N 5.</t>
    </r>
    <r>
      <rPr>
        <sz val="12"/>
        <rFont val="Arial Armenian"/>
        <family val="2"/>
        <charset val="1"/>
      </rPr>
      <t xml:space="preserve"> </t>
    </r>
    <r>
      <rPr>
        <b/>
        <sz val="12"/>
        <rFont val="Arial Armenian"/>
        <family val="2"/>
        <charset val="1"/>
      </rPr>
      <t>Բյուջետային ծրագրերի գծով ծախսերի բաշխումն ըստ բյուջետային ծախսերի գործառական դասակարգման տարրերի</t>
    </r>
  </si>
  <si>
    <t>Գործառնական դասակարգման</t>
  </si>
  <si>
    <r>
      <rPr>
        <sz val="11"/>
        <color rgb="FF000000"/>
        <rFont val="Arial Armenian"/>
        <family val="2"/>
        <charset val="1"/>
      </rPr>
      <t>2018թ․ փաստացի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</si>
  <si>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rPr>
        <sz val="11"/>
        <color rgb="FF000000"/>
        <rFont val="Arial Armenian"/>
        <family val="2"/>
        <charset val="1"/>
      </rPr>
      <t>2019թ․ սպասվող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</si>
  <si>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rPr>
        <sz val="11"/>
        <color rgb="FF000000"/>
        <rFont val="Arial Armenian"/>
        <family val="2"/>
        <charset val="1"/>
      </rPr>
      <t>2020թ․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</si>
  <si>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rPr>
        <sz val="11"/>
        <color rgb="FF000000"/>
        <rFont val="Arial Armenian"/>
        <family val="2"/>
        <charset val="1"/>
      </rPr>
      <t>2021թ․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</si>
  <si>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r>
      <rPr>
        <sz val="11"/>
        <color rgb="FF000000"/>
        <rFont val="Arial Armenian"/>
        <family val="2"/>
        <charset val="1"/>
      </rPr>
      <t>2022թ․ բյուջե (</t>
    </r>
    <r>
      <rPr>
        <i/>
        <sz val="11"/>
        <color rgb="FF000000"/>
        <rFont val="Arial Armenian"/>
        <family val="2"/>
        <charset val="1"/>
      </rPr>
      <t>հազ․ դրամ)</t>
    </r>
  </si>
  <si>
    <t>Բաժին</t>
  </si>
  <si>
    <t>Խումբ</t>
  </si>
  <si>
    <t>Դաս</t>
  </si>
  <si>
    <t>04</t>
  </si>
  <si>
    <t>01</t>
  </si>
  <si>
    <t>Հավելված N 8. Բյուջետային ծրագրերի/միջոցառումների գծով ծախսերը՝ վարչատարածքային բաժանմամբ (ըստ մարզերի)</t>
  </si>
  <si>
    <t>Ծրագրային դասիչը</t>
  </si>
  <si>
    <t>Հավելված N 10. Ամփոփ ֆինանսական պահանջներ ՄԺԾԾ ժամանակահատվածի համար</t>
  </si>
  <si>
    <t>Աղյուսակ 1.  Ծրագրերի և միջոցառումների գծով ամփոփ ֆինանսական պահանջներ 2020-2022 թթ համար</t>
  </si>
  <si>
    <t>Ծրագրի / միջոցառման անվանումը</t>
  </si>
  <si>
    <t>Գոյություն ունեցող պարտավորությունների  գծով հաշվարկված (ճշգրտված) ծախսերը (հազ․ դրամ)</t>
  </si>
  <si>
    <t>Ծախսային խնայողության գծով ամփոփ առաջարկը (հազ․ դրամ) (-)</t>
  </si>
  <si>
    <t>Նոր նախաձեռնություններ (հազ․ դրամ) (+)</t>
  </si>
  <si>
    <t>Միջոցառման գծով ամփոփ ծախսերը (հազ․ դրամ)</t>
  </si>
  <si>
    <t>Միջոցառում</t>
  </si>
  <si>
    <t>2020թ․</t>
  </si>
  <si>
    <t>2021թ․</t>
  </si>
  <si>
    <t>2022թ․</t>
  </si>
  <si>
    <t>Պարտադիր ծախսերին դասվող միջոցառումներ</t>
  </si>
  <si>
    <t>Աղյուսակ 2. Հայտով ներկայացված՝ 2020-2022թթ ընդհանուր ծախսերի համեմատությունը ՀՀ 2019թ. պետական բյուջեի և 2019-2021թթ. ՄԺԾԾ հետ</t>
  </si>
  <si>
    <t>(հազար դրամներով)</t>
  </si>
  <si>
    <t>2019թ․</t>
  </si>
  <si>
    <t xml:space="preserve">1. Պետական մարմնի գծով 2019-2020 ՄԺԾԾ-ով հաստատված և 2022թ. համար սահմանված ֆինանսավորման ընդհանուր կողմնորոշիչ  չափաքանակները </t>
  </si>
  <si>
    <t>2. &lt;&lt;ՀՀ 2019թ.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</si>
  <si>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2020-2022 թթ. ՄԺԾԾ համար (տող 3.1 + տող 3.2 + տող 3.3.)</t>
  </si>
  <si>
    <t>3.1 Գոյություն ունեցող ծախսային պարտավորությունների գնահատում 2020-2022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</si>
  <si>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</si>
  <si>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</si>
  <si>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4. Տարբերությունը ՀՀ 2019թ. պետական բյուջեի համապատասխան ցուցանիշից (տող 3 - տող 2)</t>
  </si>
  <si>
    <t>5. Տարբերությունը 2019-2020 ՄԺԾԾ-ով հաստատված և 2022թ. համար սահմանված ֆինանսավորման կողմնորոշիչ  չափաքանակներից  (տող 3-տող 1)</t>
  </si>
  <si>
    <r>
      <t xml:space="preserve">Հայաստանի Հանրապետության տնտեսական մրցակցության պաշտպանության պետական հանձնաժողովը (այսուհետ՝ Հանձնաժողով) </t>
    </r>
    <r>
      <rPr>
        <sz val="10"/>
        <rFont val="Calibri"/>
        <family val="2"/>
        <charset val="1"/>
      </rPr>
      <t>«</t>
    </r>
    <r>
      <rPr>
        <sz val="10"/>
        <rFont val="Arial Armenian"/>
        <family val="2"/>
        <charset val="1"/>
      </rPr>
      <t>Տնտեսական մրցակցության պաշտպանության մասին</t>
    </r>
    <r>
      <rPr>
        <sz val="10"/>
        <rFont val="Ubuntu"/>
        <charset val="1"/>
      </rPr>
      <t>»</t>
    </r>
    <r>
      <rPr>
        <sz val="10"/>
        <rFont val="Arial Armenian"/>
        <family val="2"/>
        <charset val="1"/>
      </rPr>
      <t xml:space="preserve"> Հայաստանի Հանրապետության օրենքով (այսուհետ նաև՝ Օրենք) սահմանված նպատակի համաձայն՝ տնտեսական մրցակցության պաշտպանության ոլորտում պետական քաղաքականություն իրականացնող մարմին է: Հանձնաժողովը համաձայն որդեգրված հրամայականի՝ ամրագրում է տնտեսական մրցակցության իրավիճակի վերլուծությունը, 2020-2022 թվականների ընթացքում իրականացվելիք մրցակցային քաղաքականության գերակա ուղղությունները, առկա հիմնախնդիրների հիման վրա սահմանում են ապրանքային շուկաներում մրցակցության խթանման համար անհրաժեշտ միջոցառումները, արդի պայմաններում մրցակցության խրախուսմանն ու զարգացմանն ուղղված կարգավորման մեխանիզմները: Հայաստանի Հանրապետությունում տնտեսական զարգացման բնագավառի հիմնական գերակա ուղղությունը շարունակում է մնալ փոքր և միջին ձեռնարկատիրության զարգացումն ու աջակցումը:</t>
    </r>
  </si>
  <si>
    <t>5122 Վարչական սարքավորումներ</t>
  </si>
  <si>
    <t>ՀՀ տնտեսական մրցակցության պաշտպանության պետական հանձնաժողովի տեխնիկական հագեցվածության բարելավում</t>
  </si>
  <si>
    <t>Պարգևատրումներ, դրամական խրախուսումներ և հատուկ վճարներ</t>
  </si>
  <si>
    <t>Պետական մարմնի կողմից օգտագործվող ոչ ֆինանսական ակտիվների հետ գործառնություններ</t>
  </si>
  <si>
    <t>ՀՀ տնտեսական մրցակցության պաշտպանության պետական հանձնաժողովի աշխատանքային պայմանների բարելավման համար վարչական սարքավորումենրի ձեռքբերում</t>
  </si>
  <si>
    <t>Լայն սպառում ունեցող պարենային և ոչ պարենային 25 ապրանքների և ծառայությունների ուսումնասիրվող շուկաների թիվը՝ միջոցառման շրջանակներում ընդգրկված ապրանքային շուկաների ընդհանուր թվի մեջ, տոկոս</t>
  </si>
  <si>
    <t>Հայեցողական ոչ շարունակական ծախսերին դասվող միջոցառումներ</t>
  </si>
  <si>
    <t>Պարգևատրումներ, դրամական խրախուսումներ և հատուկ վճարներ (հազ․ դրամ)</t>
  </si>
  <si>
    <t>4112 - Պարգևատրումներ, դրամական խրախուսումներ և հատուկ վճարներ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</si>
</sst>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2">
    <font>
      <sz val="11"/>
      <color rgb="FF000000"/>
      <name val="Calibri"/>
      <family val="2"/>
      <charset val="1"/>
    </font>
    <font>
      <b/>
      <sz val="12"/>
      <color rgb="FF000000"/>
      <name val="Arial Armenian"/>
      <family val="2"/>
      <charset val="1"/>
    </font>
    <font>
      <sz val="11"/>
      <color rgb="FF000000"/>
      <name val="Arial Armenian"/>
      <family val="2"/>
      <charset val="1"/>
    </font>
    <font>
      <b/>
      <sz val="11"/>
      <color rgb="FF000000"/>
      <name val="Arial Armenian"/>
      <family val="2"/>
      <charset val="1"/>
    </font>
    <font>
      <sz val="10"/>
      <color rgb="FF000000"/>
      <name val="Arial Armenian"/>
      <family val="2"/>
      <charset val="1"/>
    </font>
    <font>
      <i/>
      <sz val="10"/>
      <color rgb="FF000000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i/>
      <sz val="11"/>
      <color rgb="FF000000"/>
      <name val="Arial Armenian"/>
      <family val="2"/>
      <charset val="1"/>
    </font>
    <font>
      <b/>
      <sz val="10"/>
      <color rgb="FF000000"/>
      <name val="Arial Armenian"/>
      <family val="2"/>
      <charset val="1"/>
    </font>
    <font>
      <sz val="10"/>
      <name val="Arial Armenian"/>
      <family val="2"/>
      <charset val="1"/>
    </font>
    <font>
      <i/>
      <sz val="11"/>
      <color rgb="FF000000"/>
      <name val="Arial Armenian"/>
      <family val="2"/>
      <charset val="1"/>
    </font>
    <font>
      <b/>
      <sz val="10"/>
      <name val="Arial Armenian"/>
      <family val="2"/>
      <charset val="1"/>
    </font>
    <font>
      <sz val="11"/>
      <name val="Arial Armenian"/>
      <family val="2"/>
      <charset val="1"/>
    </font>
    <font>
      <sz val="11"/>
      <name val="Calibri"/>
      <family val="2"/>
      <charset val="1"/>
    </font>
    <font>
      <sz val="10"/>
      <name val="Arial Armenian"/>
      <family val="2"/>
    </font>
    <font>
      <i/>
      <sz val="10"/>
      <name val="Arial Armenian"/>
      <family val="2"/>
      <charset val="1"/>
    </font>
    <font>
      <sz val="10"/>
      <name val="Calibri"/>
      <family val="2"/>
      <charset val="1"/>
    </font>
    <font>
      <sz val="10"/>
      <name val="Ubuntu"/>
      <charset val="1"/>
    </font>
    <font>
      <sz val="10"/>
      <color rgb="FF000000"/>
      <name val="Arial Armenian"/>
      <family val="2"/>
    </font>
    <font>
      <b/>
      <sz val="10"/>
      <color rgb="FFCE181E"/>
      <name val="Arial Armenian"/>
      <family val="2"/>
      <charset val="1"/>
    </font>
    <font>
      <b/>
      <sz val="10"/>
      <color rgb="FF000000"/>
      <name val="Arial Armenian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DDD9C3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DDDDD"/>
        <bgColor rgb="FFD9D9D9"/>
      </patternFill>
    </fill>
    <fill>
      <patternFill patternType="solid">
        <fgColor rgb="FFD0CECE"/>
        <bgColor rgb="FFD9D9D9"/>
      </patternFill>
    </fill>
    <fill>
      <patternFill patternType="solid">
        <fgColor theme="0"/>
        <bgColor rgb="FFC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6" borderId="2" xfId="0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/>
    <xf numFmtId="0" fontId="10" fillId="2" borderId="6" xfId="0" applyFont="1" applyFill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0" fillId="0" borderId="0" xfId="0" applyFont="1"/>
    <xf numFmtId="0" fontId="17" fillId="0" borderId="0" xfId="0" applyFont="1"/>
    <xf numFmtId="0" fontId="16" fillId="0" borderId="2" xfId="0" applyFont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wrapText="1"/>
    </xf>
    <xf numFmtId="0" fontId="10" fillId="3" borderId="12" xfId="0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0" fontId="10" fillId="0" borderId="3" xfId="0" applyFont="1" applyBorder="1" applyAlignment="1">
      <alignment horizontal="center" wrapText="1"/>
    </xf>
    <xf numFmtId="0" fontId="10" fillId="2" borderId="3" xfId="0" applyFont="1" applyFill="1" applyBorder="1" applyAlignment="1">
      <alignment vertical="top" wrapText="1"/>
    </xf>
    <xf numFmtId="0" fontId="10" fillId="0" borderId="14" xfId="0" applyFont="1" applyBorder="1" applyAlignment="1">
      <alignment horizontal="center" wrapText="1"/>
    </xf>
    <xf numFmtId="0" fontId="16" fillId="4" borderId="5" xfId="0" applyFont="1" applyFill="1" applyBorder="1" applyAlignment="1">
      <alignment vertical="top" wrapText="1"/>
    </xf>
    <xf numFmtId="0" fontId="10" fillId="0" borderId="5" xfId="0" applyFont="1" applyBorder="1" applyAlignment="1">
      <alignment horizontal="center" wrapText="1"/>
    </xf>
    <xf numFmtId="0" fontId="16" fillId="4" borderId="14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10" fillId="2" borderId="13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3" fillId="0" borderId="0" xfId="0" applyFont="1"/>
    <xf numFmtId="0" fontId="10" fillId="0" borderId="0" xfId="0" applyFont="1" applyAlignment="1">
      <alignment horizontal="center"/>
    </xf>
    <xf numFmtId="0" fontId="10" fillId="2" borderId="2" xfId="0" applyFont="1" applyFill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vertical="top" wrapText="1"/>
    </xf>
    <xf numFmtId="0" fontId="10" fillId="0" borderId="0" xfId="0" applyFont="1" applyAlignment="1">
      <alignment horizontal="justify"/>
    </xf>
    <xf numFmtId="0" fontId="12" fillId="0" borderId="0" xfId="0" applyFont="1" applyBorder="1" applyAlignment="1">
      <alignment vertical="top" wrapText="1"/>
    </xf>
    <xf numFmtId="0" fontId="10" fillId="2" borderId="2" xfId="0" applyFont="1" applyFill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left" vertical="top"/>
    </xf>
    <xf numFmtId="0" fontId="10" fillId="2" borderId="13" xfId="0" applyFont="1" applyFill="1" applyBorder="1" applyAlignment="1">
      <alignment horizontal="left" vertical="top"/>
    </xf>
    <xf numFmtId="0" fontId="16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textRotation="90" wrapText="1"/>
    </xf>
    <xf numFmtId="164" fontId="9" fillId="8" borderId="2" xfId="0" applyNumberFormat="1" applyFont="1" applyFill="1" applyBorder="1" applyAlignment="1">
      <alignment horizontal="right" vertical="center" wrapText="1"/>
    </xf>
    <xf numFmtId="164" fontId="4" fillId="8" borderId="2" xfId="0" applyNumberFormat="1" applyFont="1" applyFill="1" applyBorder="1" applyAlignment="1">
      <alignment horizontal="right" vertical="center" wrapText="1"/>
    </xf>
    <xf numFmtId="164" fontId="4" fillId="9" borderId="2" xfId="0" applyNumberFormat="1" applyFont="1" applyFill="1" applyBorder="1" applyAlignment="1">
      <alignment horizontal="right" vertical="center" wrapText="1"/>
    </xf>
    <xf numFmtId="0" fontId="19" fillId="9" borderId="2" xfId="0" applyFont="1" applyFill="1" applyBorder="1" applyAlignment="1">
      <alignment horizontal="center" vertical="center" wrapText="1"/>
    </xf>
    <xf numFmtId="49" fontId="4" fillId="9" borderId="2" xfId="0" applyNumberFormat="1" applyFont="1" applyFill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164" fontId="16" fillId="8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 wrapText="1"/>
    </xf>
    <xf numFmtId="165" fontId="1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6"/>
  <sheetViews>
    <sheetView tabSelected="1" zoomScaleNormal="100" workbookViewId="0">
      <selection activeCell="J21" sqref="J21"/>
    </sheetView>
  </sheetViews>
  <sheetFormatPr defaultRowHeight="15"/>
  <cols>
    <col min="1" max="1" width="25.42578125" style="1" customWidth="1"/>
    <col min="2" max="2" width="14.5703125" style="1" customWidth="1"/>
    <col min="3" max="3" width="12.85546875" style="1" customWidth="1"/>
    <col min="4" max="4" width="14.85546875" style="1" customWidth="1"/>
    <col min="5" max="9" width="11.5703125" style="1" customWidth="1"/>
    <col min="10" max="10" width="29.85546875" style="1" bestFit="1" customWidth="1"/>
    <col min="11" max="1025" width="9.140625" style="1" customWidth="1"/>
  </cols>
  <sheetData>
    <row r="1" spans="1:10" ht="36.7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15" customHeight="1">
      <c r="A2" s="93" t="s">
        <v>1</v>
      </c>
      <c r="B2" s="93"/>
      <c r="C2" s="94" t="s">
        <v>2</v>
      </c>
      <c r="D2" s="94"/>
      <c r="E2" s="94"/>
      <c r="F2" s="94"/>
      <c r="G2" s="94"/>
      <c r="H2" s="94"/>
      <c r="I2" s="94"/>
      <c r="J2" s="94"/>
    </row>
    <row r="3" spans="1:10" ht="15" customHeight="1">
      <c r="A3" s="93" t="s">
        <v>3</v>
      </c>
      <c r="B3" s="93"/>
      <c r="C3" s="94" t="s">
        <v>4</v>
      </c>
      <c r="D3" s="94"/>
      <c r="E3" s="94"/>
      <c r="F3" s="94"/>
      <c r="G3" s="94"/>
      <c r="H3" s="94"/>
      <c r="I3" s="94"/>
      <c r="J3" s="94"/>
    </row>
    <row r="4" spans="1:10" ht="33" customHeight="1">
      <c r="A4" s="93" t="s">
        <v>5</v>
      </c>
      <c r="B4" s="93"/>
      <c r="C4" s="94" t="s">
        <v>6</v>
      </c>
      <c r="D4" s="94"/>
      <c r="E4" s="94"/>
      <c r="F4" s="94"/>
      <c r="G4" s="94"/>
      <c r="H4" s="94"/>
      <c r="I4" s="94"/>
      <c r="J4" s="94"/>
    </row>
    <row r="5" spans="1:10" ht="18" customHeight="1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ht="33.75" customHeight="1">
      <c r="A6" s="96" t="s">
        <v>7</v>
      </c>
      <c r="B6" s="96"/>
      <c r="C6" s="96"/>
      <c r="D6" s="96"/>
      <c r="E6" s="96"/>
      <c r="F6" s="96"/>
      <c r="G6" s="96"/>
      <c r="H6" s="96"/>
      <c r="I6" s="96"/>
      <c r="J6" s="96"/>
    </row>
    <row r="7" spans="1:10" ht="34.5" customHeight="1">
      <c r="A7" s="97" t="s">
        <v>8</v>
      </c>
      <c r="B7" s="97" t="s">
        <v>9</v>
      </c>
      <c r="C7" s="97" t="s">
        <v>10</v>
      </c>
      <c r="D7" s="97" t="s">
        <v>11</v>
      </c>
      <c r="E7" s="97" t="s">
        <v>12</v>
      </c>
      <c r="F7" s="97"/>
      <c r="G7" s="97"/>
      <c r="H7" s="97"/>
      <c r="I7" s="97"/>
      <c r="J7" s="97" t="s">
        <v>13</v>
      </c>
    </row>
    <row r="8" spans="1:10">
      <c r="A8" s="97"/>
      <c r="B8" s="97"/>
      <c r="C8" s="97"/>
      <c r="D8" s="97"/>
      <c r="E8" s="2" t="s">
        <v>14</v>
      </c>
      <c r="F8" s="2" t="s">
        <v>15</v>
      </c>
      <c r="G8" s="2" t="s">
        <v>16</v>
      </c>
      <c r="H8" s="2" t="s">
        <v>17</v>
      </c>
      <c r="I8" s="2" t="s">
        <v>18</v>
      </c>
      <c r="J8" s="97"/>
    </row>
    <row r="9" spans="1:10" ht="15" customHeight="1">
      <c r="A9" s="93" t="s">
        <v>19</v>
      </c>
      <c r="B9" s="93"/>
      <c r="C9" s="93"/>
      <c r="D9" s="93"/>
      <c r="E9" s="93"/>
      <c r="F9" s="93"/>
      <c r="G9" s="93"/>
      <c r="H9" s="93"/>
      <c r="I9" s="93"/>
      <c r="J9" s="93"/>
    </row>
    <row r="10" spans="1:10" ht="28.5">
      <c r="A10" s="3" t="s">
        <v>20</v>
      </c>
      <c r="B10" s="3" t="s">
        <v>21</v>
      </c>
      <c r="C10" s="3" t="s">
        <v>22</v>
      </c>
      <c r="D10" s="3" t="s">
        <v>23</v>
      </c>
      <c r="E10" s="27">
        <v>65</v>
      </c>
      <c r="F10" s="3">
        <v>76</v>
      </c>
      <c r="G10" s="3">
        <v>76</v>
      </c>
      <c r="H10" s="3">
        <v>76</v>
      </c>
      <c r="I10" s="3">
        <v>76</v>
      </c>
      <c r="J10" s="4"/>
    </row>
    <row r="11" spans="1:10" ht="42.75">
      <c r="A11" s="3" t="s">
        <v>24</v>
      </c>
      <c r="B11" s="3" t="s">
        <v>25</v>
      </c>
      <c r="C11" s="3" t="s">
        <v>26</v>
      </c>
      <c r="D11" s="3" t="s">
        <v>23</v>
      </c>
      <c r="E11" s="5">
        <v>258837.9</v>
      </c>
      <c r="F11" s="5">
        <v>271974.09999999998</v>
      </c>
      <c r="G11" s="5">
        <v>296055.3</v>
      </c>
      <c r="H11" s="5">
        <v>299342.8</v>
      </c>
      <c r="I11" s="5">
        <v>301892.09999999998</v>
      </c>
      <c r="J11" s="4"/>
    </row>
    <row r="12" spans="1:10" ht="57">
      <c r="A12" s="82" t="s">
        <v>179</v>
      </c>
      <c r="B12" s="82" t="s">
        <v>25</v>
      </c>
      <c r="C12" s="82" t="s">
        <v>26</v>
      </c>
      <c r="D12" s="82" t="s">
        <v>23</v>
      </c>
      <c r="E12" s="5">
        <v>0</v>
      </c>
      <c r="F12" s="5">
        <v>62505.7</v>
      </c>
      <c r="G12" s="5">
        <v>88816.6</v>
      </c>
      <c r="H12" s="5">
        <v>89802.8</v>
      </c>
      <c r="I12" s="5">
        <v>90567.6</v>
      </c>
      <c r="J12" s="4"/>
    </row>
    <row r="13" spans="1:10" ht="42.75">
      <c r="A13" s="3" t="s">
        <v>27</v>
      </c>
      <c r="B13" s="3" t="s">
        <v>25</v>
      </c>
      <c r="C13" s="3" t="s">
        <v>26</v>
      </c>
      <c r="D13" s="3" t="s">
        <v>23</v>
      </c>
      <c r="E13" s="5">
        <v>14791.4</v>
      </c>
      <c r="F13" s="5">
        <v>15201.2</v>
      </c>
      <c r="G13" s="5">
        <v>21125.8</v>
      </c>
      <c r="H13" s="5">
        <v>21531.7</v>
      </c>
      <c r="I13" s="5">
        <v>21869.9</v>
      </c>
      <c r="J13" s="4"/>
    </row>
    <row r="14" spans="1:10" ht="18" customHeight="1">
      <c r="A14" s="3" t="s">
        <v>28</v>
      </c>
      <c r="B14" s="3" t="s">
        <v>21</v>
      </c>
      <c r="C14" s="3" t="s">
        <v>29</v>
      </c>
      <c r="D14" s="3" t="s">
        <v>23</v>
      </c>
      <c r="E14" s="3">
        <v>0</v>
      </c>
      <c r="F14" s="3">
        <v>1</v>
      </c>
      <c r="G14" s="3">
        <v>1</v>
      </c>
      <c r="H14" s="3">
        <v>1</v>
      </c>
      <c r="I14" s="3">
        <v>1</v>
      </c>
      <c r="J14" s="4"/>
    </row>
    <row r="15" spans="1:10" ht="28.5">
      <c r="A15" s="3" t="s">
        <v>30</v>
      </c>
      <c r="B15" s="3" t="s">
        <v>25</v>
      </c>
      <c r="C15" s="3" t="s">
        <v>26</v>
      </c>
      <c r="D15" s="3" t="s">
        <v>23</v>
      </c>
      <c r="E15" s="5">
        <v>0</v>
      </c>
      <c r="F15" s="5">
        <v>1420</v>
      </c>
      <c r="G15" s="5">
        <v>0</v>
      </c>
      <c r="H15" s="5">
        <v>0</v>
      </c>
      <c r="I15" s="5">
        <v>0</v>
      </c>
      <c r="J15" s="4"/>
    </row>
    <row r="16" spans="1:10" ht="59.25" customHeight="1">
      <c r="A16" s="3" t="s">
        <v>31</v>
      </c>
      <c r="B16" s="3" t="s">
        <v>25</v>
      </c>
      <c r="C16" s="3" t="s">
        <v>26</v>
      </c>
      <c r="D16" s="3" t="s">
        <v>23</v>
      </c>
      <c r="E16" s="5">
        <v>5520</v>
      </c>
      <c r="F16" s="5">
        <v>4500</v>
      </c>
      <c r="G16" s="5">
        <v>6000</v>
      </c>
      <c r="H16" s="5">
        <v>6000</v>
      </c>
      <c r="I16" s="5">
        <v>6000</v>
      </c>
      <c r="J16" s="6"/>
    </row>
  </sheetData>
  <mergeCells count="16">
    <mergeCell ref="A1:J1"/>
    <mergeCell ref="A2:B2"/>
    <mergeCell ref="C2:J2"/>
    <mergeCell ref="A3:B3"/>
    <mergeCell ref="C3:J3"/>
    <mergeCell ref="A9:J9"/>
    <mergeCell ref="A4:B4"/>
    <mergeCell ref="C4:J4"/>
    <mergeCell ref="A5:J5"/>
    <mergeCell ref="A6:J6"/>
    <mergeCell ref="A7:A8"/>
    <mergeCell ref="B7:B8"/>
    <mergeCell ref="C7:C8"/>
    <mergeCell ref="D7:D8"/>
    <mergeCell ref="E7:I7"/>
    <mergeCell ref="J7:J8"/>
  </mergeCells>
  <pageMargins left="0.17" right="0.17" top="0.26" bottom="0.75" header="0.26" footer="0.51180555555555496"/>
  <pageSetup paperSize="9" scale="93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P16"/>
  <sheetViews>
    <sheetView topLeftCell="W4" zoomScaleNormal="100" workbookViewId="0">
      <selection activeCell="AO15" sqref="AO15"/>
    </sheetView>
  </sheetViews>
  <sheetFormatPr defaultRowHeight="15"/>
  <cols>
    <col min="1" max="1" width="37.7109375" style="1" customWidth="1"/>
    <col min="2" max="6" width="7.42578125" style="1" customWidth="1"/>
    <col min="7" max="11" width="10.5703125" style="1" customWidth="1"/>
    <col min="12" max="21" width="9.140625" style="1" customWidth="1"/>
    <col min="22" max="23" width="7.85546875" style="1" customWidth="1"/>
    <col min="24" max="26" width="7.42578125" style="1" customWidth="1"/>
    <col min="27" max="36" width="9.140625" style="1" customWidth="1"/>
    <col min="37" max="41" width="11.7109375" style="1" customWidth="1"/>
    <col min="42" max="1030" width="9.140625" style="1" customWidth="1"/>
  </cols>
  <sheetData>
    <row r="1" spans="1:41" ht="36.7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</row>
    <row r="2" spans="1:41" ht="16.5" customHeight="1">
      <c r="A2" s="104" t="s">
        <v>1</v>
      </c>
      <c r="B2" s="104"/>
      <c r="C2" s="104"/>
      <c r="D2" s="104"/>
      <c r="E2" s="104"/>
      <c r="F2" s="94" t="s">
        <v>2</v>
      </c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ht="16.5" customHeight="1">
      <c r="A3" s="104" t="s">
        <v>3</v>
      </c>
      <c r="B3" s="104"/>
      <c r="C3" s="104"/>
      <c r="D3" s="104"/>
      <c r="E3" s="104"/>
      <c r="F3" s="94" t="s">
        <v>4</v>
      </c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16.5" customHeight="1">
      <c r="A4" s="93" t="s">
        <v>5</v>
      </c>
      <c r="B4" s="93"/>
      <c r="C4" s="93"/>
      <c r="D4" s="93"/>
      <c r="E4" s="93"/>
      <c r="F4" s="94" t="s">
        <v>6</v>
      </c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ht="20.2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</row>
    <row r="6" spans="1:41" ht="27.75" customHeight="1">
      <c r="A6" s="96" t="s">
        <v>32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</row>
    <row r="7" spans="1:41" ht="42.75" customHeight="1">
      <c r="A7" s="100" t="s">
        <v>33</v>
      </c>
      <c r="B7" s="101" t="s">
        <v>34</v>
      </c>
      <c r="C7" s="101"/>
      <c r="D7" s="101"/>
      <c r="E7" s="101"/>
      <c r="F7" s="101"/>
      <c r="G7" s="101" t="s">
        <v>35</v>
      </c>
      <c r="H7" s="101"/>
      <c r="I7" s="101"/>
      <c r="J7" s="101"/>
      <c r="K7" s="101"/>
      <c r="L7" s="101" t="s">
        <v>184</v>
      </c>
      <c r="M7" s="101"/>
      <c r="N7" s="101"/>
      <c r="O7" s="101"/>
      <c r="P7" s="101"/>
      <c r="Q7" s="101" t="s">
        <v>36</v>
      </c>
      <c r="R7" s="101"/>
      <c r="S7" s="101"/>
      <c r="T7" s="101"/>
      <c r="U7" s="101"/>
      <c r="V7" s="101" t="s">
        <v>37</v>
      </c>
      <c r="W7" s="101"/>
      <c r="X7" s="101"/>
      <c r="Y7" s="101"/>
      <c r="Z7" s="101"/>
      <c r="AA7" s="101" t="s">
        <v>38</v>
      </c>
      <c r="AB7" s="101"/>
      <c r="AC7" s="101"/>
      <c r="AD7" s="101"/>
      <c r="AE7" s="101"/>
      <c r="AF7" s="101" t="s">
        <v>39</v>
      </c>
      <c r="AG7" s="101"/>
      <c r="AH7" s="101"/>
      <c r="AI7" s="101"/>
      <c r="AJ7" s="101"/>
      <c r="AK7" s="102" t="s">
        <v>40</v>
      </c>
      <c r="AL7" s="102"/>
      <c r="AM7" s="102"/>
      <c r="AN7" s="102"/>
      <c r="AO7" s="102"/>
    </row>
    <row r="8" spans="1:41" ht="38.25" customHeight="1">
      <c r="A8" s="100"/>
      <c r="B8" s="2" t="s">
        <v>41</v>
      </c>
      <c r="C8" s="2" t="s">
        <v>42</v>
      </c>
      <c r="D8" s="2" t="s">
        <v>16</v>
      </c>
      <c r="E8" s="2" t="s">
        <v>17</v>
      </c>
      <c r="F8" s="2" t="s">
        <v>18</v>
      </c>
      <c r="G8" s="2" t="s">
        <v>41</v>
      </c>
      <c r="H8" s="2" t="s">
        <v>42</v>
      </c>
      <c r="I8" s="2" t="s">
        <v>16</v>
      </c>
      <c r="J8" s="2" t="s">
        <v>17</v>
      </c>
      <c r="K8" s="2" t="s">
        <v>18</v>
      </c>
      <c r="L8" s="80" t="s">
        <v>41</v>
      </c>
      <c r="M8" s="80" t="s">
        <v>42</v>
      </c>
      <c r="N8" s="80" t="s">
        <v>16</v>
      </c>
      <c r="O8" s="80" t="s">
        <v>17</v>
      </c>
      <c r="P8" s="80" t="s">
        <v>18</v>
      </c>
      <c r="Q8" s="2" t="s">
        <v>41</v>
      </c>
      <c r="R8" s="2" t="s">
        <v>42</v>
      </c>
      <c r="S8" s="2" t="s">
        <v>16</v>
      </c>
      <c r="T8" s="2" t="s">
        <v>17</v>
      </c>
      <c r="U8" s="2" t="s">
        <v>18</v>
      </c>
      <c r="V8" s="2" t="s">
        <v>41</v>
      </c>
      <c r="W8" s="2" t="s">
        <v>42</v>
      </c>
      <c r="X8" s="2" t="s">
        <v>16</v>
      </c>
      <c r="Y8" s="2" t="s">
        <v>17</v>
      </c>
      <c r="Z8" s="2" t="s">
        <v>18</v>
      </c>
      <c r="AA8" s="2" t="s">
        <v>41</v>
      </c>
      <c r="AB8" s="2" t="s">
        <v>42</v>
      </c>
      <c r="AC8" s="2" t="s">
        <v>16</v>
      </c>
      <c r="AD8" s="2" t="s">
        <v>17</v>
      </c>
      <c r="AE8" s="2" t="s">
        <v>18</v>
      </c>
      <c r="AF8" s="2" t="s">
        <v>41</v>
      </c>
      <c r="AG8" s="2" t="s">
        <v>42</v>
      </c>
      <c r="AH8" s="2" t="s">
        <v>16</v>
      </c>
      <c r="AI8" s="2" t="s">
        <v>17</v>
      </c>
      <c r="AJ8" s="2" t="s">
        <v>18</v>
      </c>
      <c r="AK8" s="2" t="s">
        <v>41</v>
      </c>
      <c r="AL8" s="2" t="s">
        <v>42</v>
      </c>
      <c r="AM8" s="2" t="s">
        <v>16</v>
      </c>
      <c r="AN8" s="2" t="s">
        <v>17</v>
      </c>
      <c r="AO8" s="2" t="s">
        <v>18</v>
      </c>
    </row>
    <row r="9" spans="1:41" ht="47.25" customHeight="1">
      <c r="A9" s="8" t="s">
        <v>43</v>
      </c>
      <c r="B9" s="2" t="s">
        <v>44</v>
      </c>
      <c r="C9" s="2" t="s">
        <v>44</v>
      </c>
      <c r="D9" s="2" t="s">
        <v>44</v>
      </c>
      <c r="E9" s="2" t="s">
        <v>44</v>
      </c>
      <c r="F9" s="2" t="s">
        <v>44</v>
      </c>
      <c r="G9" s="2" t="s">
        <v>44</v>
      </c>
      <c r="H9" s="2" t="s">
        <v>44</v>
      </c>
      <c r="I9" s="2" t="s">
        <v>44</v>
      </c>
      <c r="J9" s="2" t="s">
        <v>44</v>
      </c>
      <c r="K9" s="2" t="s">
        <v>44</v>
      </c>
      <c r="L9" s="80" t="s">
        <v>44</v>
      </c>
      <c r="M9" s="80" t="s">
        <v>44</v>
      </c>
      <c r="N9" s="80" t="s">
        <v>44</v>
      </c>
      <c r="O9" s="80" t="s">
        <v>44</v>
      </c>
      <c r="P9" s="80" t="s">
        <v>44</v>
      </c>
      <c r="Q9" s="2" t="s">
        <v>44</v>
      </c>
      <c r="R9" s="2" t="s">
        <v>44</v>
      </c>
      <c r="S9" s="2" t="s">
        <v>44</v>
      </c>
      <c r="T9" s="2" t="s">
        <v>44</v>
      </c>
      <c r="U9" s="2" t="s">
        <v>44</v>
      </c>
      <c r="V9" s="2" t="s">
        <v>44</v>
      </c>
      <c r="W9" s="2" t="s">
        <v>44</v>
      </c>
      <c r="X9" s="2" t="s">
        <v>44</v>
      </c>
      <c r="Y9" s="2" t="s">
        <v>44</v>
      </c>
      <c r="Z9" s="2" t="s">
        <v>44</v>
      </c>
      <c r="AA9" s="2" t="s">
        <v>44</v>
      </c>
      <c r="AB9" s="2" t="s">
        <v>44</v>
      </c>
      <c r="AC9" s="2" t="s">
        <v>44</v>
      </c>
      <c r="AD9" s="2" t="s">
        <v>44</v>
      </c>
      <c r="AE9" s="2" t="s">
        <v>44</v>
      </c>
      <c r="AF9" s="2" t="s">
        <v>44</v>
      </c>
      <c r="AG9" s="2" t="s">
        <v>44</v>
      </c>
      <c r="AH9" s="2" t="s">
        <v>44</v>
      </c>
      <c r="AI9" s="2" t="s">
        <v>44</v>
      </c>
      <c r="AJ9" s="2" t="s">
        <v>44</v>
      </c>
      <c r="AK9" s="5">
        <f>+AK13+AK14+AK10+AK12+AK11</f>
        <v>279149.30000000005</v>
      </c>
      <c r="AL9" s="5">
        <f>+AL13+AL14+AL10+AL12+AL11</f>
        <v>355601</v>
      </c>
      <c r="AM9" s="5">
        <f t="shared" ref="AM9:AO9" si="0">+AM13+AM14+AM10+AM12+AM11</f>
        <v>411997.69999999995</v>
      </c>
      <c r="AN9" s="5">
        <f t="shared" si="0"/>
        <v>416677.3</v>
      </c>
      <c r="AO9" s="5">
        <f t="shared" si="0"/>
        <v>420329.6</v>
      </c>
    </row>
    <row r="10" spans="1:41" ht="29.25">
      <c r="A10" s="9" t="s">
        <v>45</v>
      </c>
      <c r="B10" s="27">
        <v>65</v>
      </c>
      <c r="C10" s="3">
        <v>76</v>
      </c>
      <c r="D10" s="3">
        <v>76</v>
      </c>
      <c r="E10" s="3">
        <v>76</v>
      </c>
      <c r="F10" s="3">
        <v>76</v>
      </c>
      <c r="G10" s="5">
        <v>258837.9</v>
      </c>
      <c r="H10" s="5">
        <v>271974.09999999998</v>
      </c>
      <c r="I10" s="5">
        <v>296055.3</v>
      </c>
      <c r="J10" s="5">
        <v>299342.8</v>
      </c>
      <c r="K10" s="5">
        <v>301892.09999999998</v>
      </c>
      <c r="L10" s="10" t="s">
        <v>46</v>
      </c>
      <c r="M10" s="10" t="s">
        <v>46</v>
      </c>
      <c r="N10" s="10" t="s">
        <v>46</v>
      </c>
      <c r="O10" s="10" t="s">
        <v>46</v>
      </c>
      <c r="P10" s="10" t="s">
        <v>46</v>
      </c>
      <c r="Q10" s="10" t="s">
        <v>46</v>
      </c>
      <c r="R10" s="10" t="s">
        <v>46</v>
      </c>
      <c r="S10" s="10" t="s">
        <v>46</v>
      </c>
      <c r="T10" s="10" t="s">
        <v>46</v>
      </c>
      <c r="U10" s="10" t="s">
        <v>46</v>
      </c>
      <c r="V10" s="10" t="s">
        <v>46</v>
      </c>
      <c r="W10" s="10" t="s">
        <v>46</v>
      </c>
      <c r="X10" s="10" t="s">
        <v>46</v>
      </c>
      <c r="Y10" s="10" t="s">
        <v>46</v>
      </c>
      <c r="Z10" s="10" t="s">
        <v>46</v>
      </c>
      <c r="AA10" s="10" t="s">
        <v>46</v>
      </c>
      <c r="AB10" s="10" t="s">
        <v>46</v>
      </c>
      <c r="AC10" s="10" t="s">
        <v>46</v>
      </c>
      <c r="AD10" s="10" t="s">
        <v>46</v>
      </c>
      <c r="AE10" s="10" t="s">
        <v>46</v>
      </c>
      <c r="AF10" s="10" t="s">
        <v>46</v>
      </c>
      <c r="AG10" s="10" t="s">
        <v>46</v>
      </c>
      <c r="AH10" s="10" t="s">
        <v>46</v>
      </c>
      <c r="AI10" s="10" t="s">
        <v>46</v>
      </c>
      <c r="AJ10" s="10" t="s">
        <v>46</v>
      </c>
      <c r="AK10" s="5">
        <v>258837.9</v>
      </c>
      <c r="AL10" s="5">
        <v>271974.09999999998</v>
      </c>
      <c r="AM10" s="5">
        <v>296055.3</v>
      </c>
      <c r="AN10" s="5">
        <v>299342.8</v>
      </c>
      <c r="AO10" s="5">
        <v>301892.09999999998</v>
      </c>
    </row>
    <row r="11" spans="1:41" ht="30">
      <c r="A11" s="9" t="s">
        <v>185</v>
      </c>
      <c r="B11" s="10" t="s">
        <v>46</v>
      </c>
      <c r="C11" s="10" t="s">
        <v>46</v>
      </c>
      <c r="D11" s="10" t="s">
        <v>46</v>
      </c>
      <c r="E11" s="10" t="s">
        <v>46</v>
      </c>
      <c r="F11" s="10" t="s">
        <v>46</v>
      </c>
      <c r="G11" s="10" t="s">
        <v>46</v>
      </c>
      <c r="H11" s="10" t="s">
        <v>46</v>
      </c>
      <c r="I11" s="10" t="s">
        <v>46</v>
      </c>
      <c r="J11" s="10" t="s">
        <v>46</v>
      </c>
      <c r="K11" s="10" t="s">
        <v>46</v>
      </c>
      <c r="L11" s="5">
        <v>0</v>
      </c>
      <c r="M11" s="5">
        <v>62505.7</v>
      </c>
      <c r="N11" s="5">
        <v>88816.6</v>
      </c>
      <c r="O11" s="5">
        <v>89802.8</v>
      </c>
      <c r="P11" s="5">
        <v>90567.6</v>
      </c>
      <c r="Q11" s="10" t="s">
        <v>46</v>
      </c>
      <c r="R11" s="10" t="s">
        <v>46</v>
      </c>
      <c r="S11" s="10" t="s">
        <v>46</v>
      </c>
      <c r="T11" s="10" t="s">
        <v>46</v>
      </c>
      <c r="U11" s="10" t="s">
        <v>46</v>
      </c>
      <c r="V11" s="10" t="s">
        <v>46</v>
      </c>
      <c r="W11" s="10" t="s">
        <v>46</v>
      </c>
      <c r="X11" s="10" t="s">
        <v>46</v>
      </c>
      <c r="Y11" s="10" t="s">
        <v>46</v>
      </c>
      <c r="Z11" s="10" t="s">
        <v>46</v>
      </c>
      <c r="AA11" s="10" t="s">
        <v>46</v>
      </c>
      <c r="AB11" s="10" t="s">
        <v>46</v>
      </c>
      <c r="AC11" s="10" t="s">
        <v>46</v>
      </c>
      <c r="AD11" s="10" t="s">
        <v>46</v>
      </c>
      <c r="AE11" s="10" t="s">
        <v>46</v>
      </c>
      <c r="AF11" s="10" t="s">
        <v>46</v>
      </c>
      <c r="AG11" s="10" t="s">
        <v>46</v>
      </c>
      <c r="AH11" s="10" t="s">
        <v>46</v>
      </c>
      <c r="AI11" s="10" t="s">
        <v>46</v>
      </c>
      <c r="AJ11" s="10" t="s">
        <v>46</v>
      </c>
      <c r="AK11" s="5">
        <v>0</v>
      </c>
      <c r="AL11" s="5">
        <v>62505.7</v>
      </c>
      <c r="AM11" s="5">
        <v>88816.6</v>
      </c>
      <c r="AN11" s="5">
        <v>89802.8</v>
      </c>
      <c r="AO11" s="5">
        <v>90567.6</v>
      </c>
    </row>
    <row r="12" spans="1:41" ht="43.5">
      <c r="A12" s="9" t="s">
        <v>47</v>
      </c>
      <c r="B12" s="10" t="s">
        <v>46</v>
      </c>
      <c r="C12" s="10" t="s">
        <v>46</v>
      </c>
      <c r="D12" s="10" t="s">
        <v>46</v>
      </c>
      <c r="E12" s="10" t="s">
        <v>46</v>
      </c>
      <c r="F12" s="10" t="s">
        <v>46</v>
      </c>
      <c r="G12" s="10" t="s">
        <v>46</v>
      </c>
      <c r="H12" s="10" t="s">
        <v>46</v>
      </c>
      <c r="I12" s="10" t="s">
        <v>46</v>
      </c>
      <c r="J12" s="10" t="s">
        <v>46</v>
      </c>
      <c r="K12" s="10" t="s">
        <v>46</v>
      </c>
      <c r="L12" s="10" t="s">
        <v>46</v>
      </c>
      <c r="M12" s="10" t="s">
        <v>46</v>
      </c>
      <c r="N12" s="10" t="s">
        <v>46</v>
      </c>
      <c r="O12" s="10" t="s">
        <v>46</v>
      </c>
      <c r="P12" s="10" t="s">
        <v>46</v>
      </c>
      <c r="Q12" s="5">
        <v>14791.4</v>
      </c>
      <c r="R12" s="5">
        <v>15201.2</v>
      </c>
      <c r="S12" s="5">
        <v>21125.8</v>
      </c>
      <c r="T12" s="5">
        <v>21531.7</v>
      </c>
      <c r="U12" s="5">
        <v>21869.9</v>
      </c>
      <c r="V12" s="10" t="s">
        <v>46</v>
      </c>
      <c r="W12" s="10" t="s">
        <v>46</v>
      </c>
      <c r="X12" s="10" t="s">
        <v>46</v>
      </c>
      <c r="Y12" s="10" t="s">
        <v>46</v>
      </c>
      <c r="Z12" s="10" t="s">
        <v>46</v>
      </c>
      <c r="AA12" s="10" t="s">
        <v>46</v>
      </c>
      <c r="AB12" s="10" t="s">
        <v>46</v>
      </c>
      <c r="AC12" s="10" t="s">
        <v>46</v>
      </c>
      <c r="AD12" s="10" t="s">
        <v>46</v>
      </c>
      <c r="AE12" s="10" t="s">
        <v>46</v>
      </c>
      <c r="AF12" s="10" t="s">
        <v>46</v>
      </c>
      <c r="AG12" s="10" t="s">
        <v>46</v>
      </c>
      <c r="AH12" s="10" t="s">
        <v>46</v>
      </c>
      <c r="AI12" s="10" t="s">
        <v>46</v>
      </c>
      <c r="AJ12" s="10" t="s">
        <v>46</v>
      </c>
      <c r="AK12" s="5">
        <v>14791.4</v>
      </c>
      <c r="AL12" s="5">
        <v>15201.2</v>
      </c>
      <c r="AM12" s="5">
        <v>21125.8</v>
      </c>
      <c r="AN12" s="5">
        <v>21531.7</v>
      </c>
      <c r="AO12" s="5">
        <v>21869.9</v>
      </c>
    </row>
    <row r="13" spans="1:41" ht="30">
      <c r="A13" s="9" t="s">
        <v>48</v>
      </c>
      <c r="B13" s="10" t="s">
        <v>46</v>
      </c>
      <c r="C13" s="10" t="s">
        <v>46</v>
      </c>
      <c r="D13" s="10" t="s">
        <v>46</v>
      </c>
      <c r="E13" s="10" t="s">
        <v>46</v>
      </c>
      <c r="F13" s="10" t="s">
        <v>46</v>
      </c>
      <c r="G13" s="10" t="s">
        <v>46</v>
      </c>
      <c r="H13" s="10" t="s">
        <v>46</v>
      </c>
      <c r="I13" s="10" t="s">
        <v>46</v>
      </c>
      <c r="J13" s="10" t="s">
        <v>46</v>
      </c>
      <c r="K13" s="10" t="s">
        <v>46</v>
      </c>
      <c r="L13" s="10" t="s">
        <v>46</v>
      </c>
      <c r="M13" s="10" t="s">
        <v>46</v>
      </c>
      <c r="N13" s="10" t="s">
        <v>46</v>
      </c>
      <c r="O13" s="10" t="s">
        <v>46</v>
      </c>
      <c r="P13" s="10" t="s">
        <v>46</v>
      </c>
      <c r="Q13" s="10" t="s">
        <v>46</v>
      </c>
      <c r="R13" s="10" t="s">
        <v>46</v>
      </c>
      <c r="S13" s="10" t="s">
        <v>46</v>
      </c>
      <c r="T13" s="10" t="s">
        <v>46</v>
      </c>
      <c r="U13" s="10" t="s">
        <v>46</v>
      </c>
      <c r="V13" s="11">
        <v>0</v>
      </c>
      <c r="W13" s="11">
        <v>1</v>
      </c>
      <c r="X13" s="11">
        <v>1</v>
      </c>
      <c r="Y13" s="11">
        <v>1</v>
      </c>
      <c r="Z13" s="11">
        <v>1</v>
      </c>
      <c r="AA13" s="5">
        <v>0</v>
      </c>
      <c r="AB13" s="5">
        <v>1420</v>
      </c>
      <c r="AC13" s="5">
        <v>0</v>
      </c>
      <c r="AD13" s="5">
        <v>0</v>
      </c>
      <c r="AE13" s="5">
        <v>0</v>
      </c>
      <c r="AF13" s="10" t="s">
        <v>46</v>
      </c>
      <c r="AG13" s="10" t="s">
        <v>46</v>
      </c>
      <c r="AH13" s="10" t="s">
        <v>46</v>
      </c>
      <c r="AI13" s="10" t="s">
        <v>46</v>
      </c>
      <c r="AJ13" s="10" t="s">
        <v>46</v>
      </c>
      <c r="AK13" s="5">
        <v>0</v>
      </c>
      <c r="AL13" s="5">
        <v>1420</v>
      </c>
      <c r="AM13" s="5">
        <v>0</v>
      </c>
      <c r="AN13" s="5">
        <v>0</v>
      </c>
      <c r="AO13" s="5">
        <v>0</v>
      </c>
    </row>
    <row r="14" spans="1:41" ht="30">
      <c r="A14" s="9" t="s">
        <v>49</v>
      </c>
      <c r="B14" s="10" t="s">
        <v>46</v>
      </c>
      <c r="C14" s="10" t="s">
        <v>46</v>
      </c>
      <c r="D14" s="10" t="s">
        <v>46</v>
      </c>
      <c r="E14" s="10" t="s">
        <v>46</v>
      </c>
      <c r="F14" s="10" t="s">
        <v>46</v>
      </c>
      <c r="G14" s="10" t="s">
        <v>46</v>
      </c>
      <c r="H14" s="10" t="s">
        <v>46</v>
      </c>
      <c r="I14" s="10" t="s">
        <v>46</v>
      </c>
      <c r="J14" s="10" t="s">
        <v>46</v>
      </c>
      <c r="K14" s="10" t="s">
        <v>46</v>
      </c>
      <c r="L14" s="10" t="s">
        <v>46</v>
      </c>
      <c r="M14" s="10" t="s">
        <v>46</v>
      </c>
      <c r="N14" s="10" t="s">
        <v>46</v>
      </c>
      <c r="O14" s="10" t="s">
        <v>46</v>
      </c>
      <c r="P14" s="10" t="s">
        <v>46</v>
      </c>
      <c r="Q14" s="10" t="s">
        <v>46</v>
      </c>
      <c r="R14" s="10" t="s">
        <v>46</v>
      </c>
      <c r="S14" s="10" t="s">
        <v>46</v>
      </c>
      <c r="T14" s="10" t="s">
        <v>46</v>
      </c>
      <c r="U14" s="10" t="s">
        <v>46</v>
      </c>
      <c r="V14" s="10" t="s">
        <v>46</v>
      </c>
      <c r="W14" s="10" t="s">
        <v>46</v>
      </c>
      <c r="X14" s="10" t="s">
        <v>46</v>
      </c>
      <c r="Y14" s="10" t="s">
        <v>46</v>
      </c>
      <c r="Z14" s="10" t="s">
        <v>46</v>
      </c>
      <c r="AA14" s="10" t="s">
        <v>46</v>
      </c>
      <c r="AB14" s="10" t="s">
        <v>46</v>
      </c>
      <c r="AC14" s="10" t="s">
        <v>46</v>
      </c>
      <c r="AD14" s="10" t="s">
        <v>46</v>
      </c>
      <c r="AE14" s="10" t="s">
        <v>46</v>
      </c>
      <c r="AF14" s="5">
        <v>5520</v>
      </c>
      <c r="AG14" s="5">
        <v>4500</v>
      </c>
      <c r="AH14" s="5">
        <v>6000</v>
      </c>
      <c r="AI14" s="5">
        <v>6000</v>
      </c>
      <c r="AJ14" s="5">
        <v>6000</v>
      </c>
      <c r="AK14" s="5">
        <v>5520</v>
      </c>
      <c r="AL14" s="5">
        <v>4500</v>
      </c>
      <c r="AM14" s="5">
        <v>6000</v>
      </c>
      <c r="AN14" s="5">
        <v>6000</v>
      </c>
      <c r="AO14" s="5">
        <v>6000</v>
      </c>
    </row>
    <row r="15" spans="1:41" ht="32.25" customHeight="1">
      <c r="A15" s="8" t="s">
        <v>50</v>
      </c>
      <c r="B15" s="2" t="s">
        <v>44</v>
      </c>
      <c r="C15" s="2" t="s">
        <v>44</v>
      </c>
      <c r="D15" s="2" t="s">
        <v>44</v>
      </c>
      <c r="E15" s="2" t="s">
        <v>44</v>
      </c>
      <c r="F15" s="2" t="s">
        <v>44</v>
      </c>
      <c r="G15" s="2" t="s">
        <v>44</v>
      </c>
      <c r="H15" s="2" t="s">
        <v>44</v>
      </c>
      <c r="I15" s="2" t="s">
        <v>44</v>
      </c>
      <c r="J15" s="2" t="s">
        <v>44</v>
      </c>
      <c r="K15" s="2" t="s">
        <v>44</v>
      </c>
      <c r="L15" s="80" t="s">
        <v>44</v>
      </c>
      <c r="M15" s="80" t="s">
        <v>44</v>
      </c>
      <c r="N15" s="80" t="s">
        <v>44</v>
      </c>
      <c r="O15" s="80" t="s">
        <v>44</v>
      </c>
      <c r="P15" s="80" t="s">
        <v>44</v>
      </c>
      <c r="Q15" s="2" t="s">
        <v>44</v>
      </c>
      <c r="R15" s="2" t="s">
        <v>44</v>
      </c>
      <c r="S15" s="2" t="s">
        <v>44</v>
      </c>
      <c r="T15" s="2" t="s">
        <v>44</v>
      </c>
      <c r="U15" s="2" t="s">
        <v>44</v>
      </c>
      <c r="V15" s="2" t="s">
        <v>44</v>
      </c>
      <c r="W15" s="2" t="s">
        <v>44</v>
      </c>
      <c r="X15" s="2" t="s">
        <v>44</v>
      </c>
      <c r="Y15" s="2" t="s">
        <v>44</v>
      </c>
      <c r="Z15" s="2" t="s">
        <v>44</v>
      </c>
      <c r="AA15" s="2" t="s">
        <v>44</v>
      </c>
      <c r="AB15" s="2" t="s">
        <v>44</v>
      </c>
      <c r="AC15" s="2" t="s">
        <v>44</v>
      </c>
      <c r="AD15" s="2" t="s">
        <v>44</v>
      </c>
      <c r="AE15" s="2" t="s">
        <v>44</v>
      </c>
      <c r="AF15" s="2" t="s">
        <v>44</v>
      </c>
      <c r="AG15" s="2" t="s">
        <v>44</v>
      </c>
      <c r="AH15" s="2" t="s">
        <v>44</v>
      </c>
      <c r="AI15" s="2" t="s">
        <v>44</v>
      </c>
      <c r="AJ15" s="2" t="s">
        <v>44</v>
      </c>
      <c r="AK15" s="5">
        <v>32234.6</v>
      </c>
      <c r="AL15" s="5">
        <v>37915.199999999997</v>
      </c>
      <c r="AM15" s="5">
        <v>42318</v>
      </c>
      <c r="AN15" s="5">
        <v>43818</v>
      </c>
      <c r="AO15" s="5">
        <v>45818</v>
      </c>
    </row>
    <row r="16" spans="1:41" ht="30.75" customHeight="1">
      <c r="A16" s="8" t="s">
        <v>51</v>
      </c>
      <c r="B16" s="2" t="s">
        <v>44</v>
      </c>
      <c r="C16" s="2" t="s">
        <v>44</v>
      </c>
      <c r="D16" s="2" t="s">
        <v>44</v>
      </c>
      <c r="E16" s="2" t="s">
        <v>44</v>
      </c>
      <c r="F16" s="2" t="s">
        <v>44</v>
      </c>
      <c r="G16" s="2" t="s">
        <v>44</v>
      </c>
      <c r="H16" s="2" t="s">
        <v>44</v>
      </c>
      <c r="I16" s="2" t="s">
        <v>44</v>
      </c>
      <c r="J16" s="2" t="s">
        <v>44</v>
      </c>
      <c r="K16" s="2" t="s">
        <v>44</v>
      </c>
      <c r="L16" s="80" t="s">
        <v>44</v>
      </c>
      <c r="M16" s="80" t="s">
        <v>44</v>
      </c>
      <c r="N16" s="80" t="s">
        <v>44</v>
      </c>
      <c r="O16" s="80" t="s">
        <v>44</v>
      </c>
      <c r="P16" s="80" t="s">
        <v>44</v>
      </c>
      <c r="Q16" s="2" t="s">
        <v>44</v>
      </c>
      <c r="R16" s="2" t="s">
        <v>44</v>
      </c>
      <c r="S16" s="2" t="s">
        <v>44</v>
      </c>
      <c r="T16" s="2" t="s">
        <v>44</v>
      </c>
      <c r="U16" s="2" t="s">
        <v>44</v>
      </c>
      <c r="V16" s="2" t="s">
        <v>44</v>
      </c>
      <c r="W16" s="2" t="s">
        <v>44</v>
      </c>
      <c r="X16" s="2" t="s">
        <v>44</v>
      </c>
      <c r="Y16" s="2" t="s">
        <v>44</v>
      </c>
      <c r="Z16" s="2" t="s">
        <v>44</v>
      </c>
      <c r="AA16" s="2" t="s">
        <v>44</v>
      </c>
      <c r="AB16" s="2" t="s">
        <v>44</v>
      </c>
      <c r="AC16" s="2" t="s">
        <v>44</v>
      </c>
      <c r="AD16" s="2" t="s">
        <v>44</v>
      </c>
      <c r="AE16" s="2" t="s">
        <v>44</v>
      </c>
      <c r="AF16" s="2" t="s">
        <v>44</v>
      </c>
      <c r="AG16" s="2" t="s">
        <v>44</v>
      </c>
      <c r="AH16" s="2" t="s">
        <v>44</v>
      </c>
      <c r="AI16" s="2" t="s">
        <v>44</v>
      </c>
      <c r="AJ16" s="2" t="s">
        <v>44</v>
      </c>
      <c r="AK16" s="12">
        <f>+AK9+AK15</f>
        <v>311383.90000000002</v>
      </c>
      <c r="AL16" s="12">
        <f>+AL9+AL15</f>
        <v>393516.2</v>
      </c>
      <c r="AM16" s="12">
        <f>+AM9+AM15</f>
        <v>454315.69999999995</v>
      </c>
      <c r="AN16" s="12">
        <f>+AN9+AN15</f>
        <v>460495.3</v>
      </c>
      <c r="AO16" s="12">
        <f>+AO9+AO15</f>
        <v>466147.6</v>
      </c>
    </row>
  </sheetData>
  <mergeCells count="18">
    <mergeCell ref="A1:AO1"/>
    <mergeCell ref="A2:E2"/>
    <mergeCell ref="F2:U2"/>
    <mergeCell ref="A3:E3"/>
    <mergeCell ref="F3:U3"/>
    <mergeCell ref="A4:E4"/>
    <mergeCell ref="F4:U4"/>
    <mergeCell ref="A5:AO5"/>
    <mergeCell ref="A6:AO6"/>
    <mergeCell ref="A7:A8"/>
    <mergeCell ref="B7:F7"/>
    <mergeCell ref="G7:K7"/>
    <mergeCell ref="Q7:U7"/>
    <mergeCell ref="V7:Z7"/>
    <mergeCell ref="AA7:AE7"/>
    <mergeCell ref="AF7:AJ7"/>
    <mergeCell ref="AK7:AO7"/>
    <mergeCell ref="L7:P7"/>
  </mergeCells>
  <pageMargins left="0.42" right="0.26" top="0.22" bottom="0.31" header="0.27" footer="0.31"/>
  <pageSetup paperSize="9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Normal="100" workbookViewId="0">
      <selection activeCell="K8" sqref="K8"/>
    </sheetView>
  </sheetViews>
  <sheetFormatPr defaultRowHeight="15"/>
  <cols>
    <col min="1" max="1" width="4" style="29" customWidth="1"/>
    <col min="2" max="2" width="42.28515625" style="29" customWidth="1"/>
    <col min="3" max="3" width="73.85546875" style="29" customWidth="1"/>
    <col min="4" max="1025" width="8.5703125" style="29" customWidth="1"/>
    <col min="1026" max="16384" width="9.140625" style="29"/>
  </cols>
  <sheetData>
    <row r="1" spans="2:3">
      <c r="B1" s="28" t="s">
        <v>52</v>
      </c>
    </row>
    <row r="2" spans="2:3" ht="9" customHeight="1">
      <c r="B2" s="28"/>
    </row>
    <row r="3" spans="2:3">
      <c r="B3" s="30" t="s">
        <v>53</v>
      </c>
      <c r="C3" s="31" t="s">
        <v>54</v>
      </c>
    </row>
    <row r="4" spans="2:3">
      <c r="B4" s="32"/>
      <c r="C4" s="32"/>
    </row>
    <row r="5" spans="2:3">
      <c r="B5" s="28" t="s">
        <v>55</v>
      </c>
    </row>
    <row r="6" spans="2:3" ht="11.25" customHeight="1">
      <c r="B6" s="28"/>
    </row>
    <row r="7" spans="2:3" ht="26.25" customHeight="1">
      <c r="B7" s="106" t="s">
        <v>56</v>
      </c>
      <c r="C7" s="106"/>
    </row>
    <row r="8" spans="2:3" ht="115.5" customHeight="1">
      <c r="B8" s="107" t="s">
        <v>176</v>
      </c>
      <c r="C8" s="107"/>
    </row>
    <row r="9" spans="2:3" ht="26.25" customHeight="1">
      <c r="B9" s="106" t="s">
        <v>57</v>
      </c>
      <c r="C9" s="106"/>
    </row>
    <row r="10" spans="2:3" ht="11.25" customHeight="1">
      <c r="B10" s="105"/>
      <c r="C10" s="105"/>
    </row>
    <row r="11" spans="2:3" ht="26.25" customHeight="1">
      <c r="B11" s="108" t="s">
        <v>58</v>
      </c>
      <c r="C11" s="108"/>
    </row>
    <row r="12" spans="2:3" ht="10.5" customHeight="1">
      <c r="B12" s="105"/>
      <c r="C12" s="105"/>
    </row>
    <row r="13" spans="2:3" ht="26.25" customHeight="1">
      <c r="B13" s="106" t="s">
        <v>59</v>
      </c>
      <c r="C13" s="106"/>
    </row>
    <row r="14" spans="2:3" ht="10.5" customHeight="1">
      <c r="B14" s="105"/>
      <c r="C14" s="105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51180555555555496" footer="0.51180555555555496"/>
  <pageSetup paperSize="9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0"/>
  <sheetViews>
    <sheetView topLeftCell="B8" zoomScaleNormal="100" workbookViewId="0">
      <selection activeCell="J19" sqref="J19:J24"/>
    </sheetView>
  </sheetViews>
  <sheetFormatPr defaultRowHeight="15"/>
  <cols>
    <col min="1" max="1" width="4" style="29" customWidth="1"/>
    <col min="2" max="2" width="14" style="29" customWidth="1"/>
    <col min="3" max="3" width="15.85546875" style="29" customWidth="1"/>
    <col min="4" max="4" width="50.7109375" style="29" customWidth="1"/>
    <col min="5" max="5" width="18.140625" style="29" customWidth="1"/>
    <col min="6" max="6" width="18" style="29" customWidth="1"/>
    <col min="7" max="7" width="17.42578125" style="29" customWidth="1"/>
    <col min="8" max="8" width="17.85546875" style="29" customWidth="1"/>
    <col min="9" max="9" width="17.5703125" style="29" customWidth="1"/>
    <col min="10" max="11" width="17.140625" style="29" customWidth="1"/>
    <col min="12" max="12" width="17.7109375" style="29" customWidth="1"/>
    <col min="13" max="1025" width="8.5703125" style="29" customWidth="1"/>
    <col min="1026" max="16384" width="9.140625" style="29"/>
  </cols>
  <sheetData>
    <row r="2" spans="2:12" ht="15" customHeight="1">
      <c r="B2" s="28" t="s">
        <v>52</v>
      </c>
      <c r="C2" s="33"/>
      <c r="D2" s="33"/>
      <c r="E2" s="34"/>
      <c r="F2" s="34"/>
      <c r="G2" s="34"/>
      <c r="H2" s="34"/>
      <c r="I2" s="34"/>
      <c r="J2" s="34"/>
      <c r="K2" s="34"/>
      <c r="L2" s="34"/>
    </row>
    <row r="3" spans="2:12">
      <c r="B3" s="28"/>
      <c r="C3" s="33"/>
      <c r="D3" s="33"/>
      <c r="E3" s="34"/>
      <c r="F3" s="34"/>
      <c r="G3" s="34"/>
      <c r="H3" s="34"/>
      <c r="I3" s="34"/>
      <c r="J3" s="34"/>
      <c r="K3" s="34"/>
      <c r="L3" s="34"/>
    </row>
    <row r="4" spans="2:12" ht="33" customHeight="1">
      <c r="B4" s="112" t="s">
        <v>53</v>
      </c>
      <c r="C4" s="112"/>
      <c r="D4" s="35" t="s">
        <v>54</v>
      </c>
      <c r="F4" s="34"/>
      <c r="G4" s="34"/>
      <c r="H4" s="34"/>
      <c r="I4" s="34"/>
      <c r="J4" s="34"/>
      <c r="K4" s="34"/>
      <c r="L4" s="34"/>
    </row>
    <row r="5" spans="2:12">
      <c r="B5" s="33"/>
      <c r="C5" s="33"/>
      <c r="D5" s="33"/>
      <c r="E5" s="34"/>
      <c r="F5" s="34"/>
      <c r="G5" s="34"/>
      <c r="H5" s="34"/>
      <c r="I5" s="34"/>
      <c r="J5" s="34"/>
      <c r="K5" s="34"/>
      <c r="L5" s="34"/>
    </row>
    <row r="6" spans="2:12">
      <c r="B6" s="28" t="s">
        <v>61</v>
      </c>
      <c r="C6" s="33"/>
      <c r="D6" s="33"/>
      <c r="E6" s="34"/>
      <c r="F6" s="34"/>
      <c r="G6" s="34"/>
      <c r="H6" s="34"/>
      <c r="I6" s="34"/>
      <c r="J6" s="34"/>
      <c r="K6" s="34"/>
      <c r="L6" s="34"/>
    </row>
    <row r="7" spans="2:12">
      <c r="B7" s="28"/>
      <c r="C7" s="33"/>
      <c r="D7" s="33"/>
      <c r="E7" s="34"/>
      <c r="F7" s="34"/>
      <c r="G7" s="34"/>
      <c r="H7" s="34"/>
      <c r="I7" s="34"/>
      <c r="J7" s="34"/>
      <c r="K7" s="34"/>
      <c r="L7" s="34"/>
    </row>
    <row r="8" spans="2:12" ht="15" customHeight="1">
      <c r="B8" s="36" t="s">
        <v>62</v>
      </c>
      <c r="C8" s="37"/>
      <c r="D8" s="38" t="s">
        <v>63</v>
      </c>
      <c r="E8" s="38" t="s">
        <v>64</v>
      </c>
      <c r="F8" s="38" t="s">
        <v>65</v>
      </c>
      <c r="G8" s="39" t="s">
        <v>66</v>
      </c>
      <c r="H8" s="39" t="s">
        <v>67</v>
      </c>
      <c r="I8" s="39" t="s">
        <v>68</v>
      </c>
      <c r="J8" s="38" t="s">
        <v>69</v>
      </c>
      <c r="K8" s="38" t="s">
        <v>70</v>
      </c>
      <c r="L8" s="38" t="s">
        <v>71</v>
      </c>
    </row>
    <row r="9" spans="2:12">
      <c r="B9" s="40"/>
      <c r="C9" s="41"/>
      <c r="D9" s="42"/>
      <c r="E9" s="42" t="s">
        <v>72</v>
      </c>
      <c r="F9" s="42" t="s">
        <v>72</v>
      </c>
      <c r="G9" s="43" t="s">
        <v>72</v>
      </c>
      <c r="H9" s="43" t="s">
        <v>72</v>
      </c>
      <c r="I9" s="43" t="s">
        <v>72</v>
      </c>
      <c r="J9" s="42" t="s">
        <v>72</v>
      </c>
      <c r="K9" s="42" t="s">
        <v>72</v>
      </c>
      <c r="L9" s="42" t="s">
        <v>72</v>
      </c>
    </row>
    <row r="10" spans="2:12">
      <c r="B10" s="44" t="s">
        <v>73</v>
      </c>
      <c r="C10" s="45"/>
      <c r="D10" s="45"/>
      <c r="E10" s="45"/>
      <c r="F10" s="45"/>
      <c r="G10" s="45"/>
      <c r="H10" s="45"/>
      <c r="I10" s="45"/>
      <c r="J10" s="45"/>
      <c r="K10" s="45"/>
      <c r="L10" s="46"/>
    </row>
    <row r="11" spans="2:12" ht="15" customHeight="1">
      <c r="B11" s="114">
        <v>1034</v>
      </c>
      <c r="C11" s="47"/>
      <c r="D11" s="48" t="s">
        <v>74</v>
      </c>
      <c r="E11" s="113">
        <f>+E19+E25</f>
        <v>320141</v>
      </c>
      <c r="F11" s="113">
        <f t="shared" ref="F11:L11" si="0">+F19+F25</f>
        <v>406166.2</v>
      </c>
      <c r="G11" s="113">
        <f t="shared" si="0"/>
        <v>90863.14</v>
      </c>
      <c r="H11" s="113">
        <f t="shared" si="0"/>
        <v>206384.6</v>
      </c>
      <c r="I11" s="113">
        <f t="shared" si="0"/>
        <v>321906</v>
      </c>
      <c r="J11" s="113">
        <f>+J19+J25</f>
        <v>458200.7</v>
      </c>
      <c r="K11" s="113">
        <f t="shared" si="0"/>
        <v>466045.3</v>
      </c>
      <c r="L11" s="113">
        <f t="shared" si="0"/>
        <v>471697.6</v>
      </c>
    </row>
    <row r="12" spans="2:12">
      <c r="B12" s="114"/>
      <c r="C12" s="49"/>
      <c r="D12" s="50" t="s">
        <v>75</v>
      </c>
      <c r="E12" s="113"/>
      <c r="F12" s="113"/>
      <c r="G12" s="113"/>
      <c r="H12" s="113"/>
      <c r="I12" s="113"/>
      <c r="J12" s="113"/>
      <c r="K12" s="113"/>
      <c r="L12" s="113"/>
    </row>
    <row r="13" spans="2:12" ht="15" customHeight="1">
      <c r="B13" s="114"/>
      <c r="C13" s="49"/>
      <c r="D13" s="48" t="s">
        <v>76</v>
      </c>
      <c r="E13" s="113"/>
      <c r="F13" s="113"/>
      <c r="G13" s="113"/>
      <c r="H13" s="113"/>
      <c r="I13" s="113"/>
      <c r="J13" s="113"/>
      <c r="K13" s="113"/>
      <c r="L13" s="113"/>
    </row>
    <row r="14" spans="2:12" ht="63.75">
      <c r="B14" s="114"/>
      <c r="C14" s="49"/>
      <c r="D14" s="50" t="s">
        <v>60</v>
      </c>
      <c r="E14" s="113"/>
      <c r="F14" s="113"/>
      <c r="G14" s="113"/>
      <c r="H14" s="113"/>
      <c r="I14" s="113"/>
      <c r="J14" s="113"/>
      <c r="K14" s="113"/>
      <c r="L14" s="113"/>
    </row>
    <row r="15" spans="2:12">
      <c r="B15" s="114"/>
      <c r="C15" s="49"/>
      <c r="D15" s="48" t="s">
        <v>77</v>
      </c>
      <c r="E15" s="113"/>
      <c r="F15" s="113"/>
      <c r="G15" s="113"/>
      <c r="H15" s="113"/>
      <c r="I15" s="113"/>
      <c r="J15" s="113"/>
      <c r="K15" s="113"/>
      <c r="L15" s="113"/>
    </row>
    <row r="16" spans="2:12" ht="63.75">
      <c r="B16" s="114"/>
      <c r="C16" s="51"/>
      <c r="D16" s="52" t="s">
        <v>78</v>
      </c>
      <c r="E16" s="113"/>
      <c r="F16" s="113"/>
      <c r="G16" s="113"/>
      <c r="H16" s="113"/>
      <c r="I16" s="113"/>
      <c r="J16" s="113"/>
      <c r="K16" s="113"/>
      <c r="L16" s="113"/>
    </row>
    <row r="17" spans="2:12" ht="15" customHeight="1">
      <c r="B17" s="112" t="s">
        <v>79</v>
      </c>
      <c r="C17" s="112"/>
      <c r="D17" s="53"/>
      <c r="E17" s="53"/>
      <c r="F17" s="53"/>
      <c r="G17" s="53"/>
      <c r="H17" s="53"/>
      <c r="I17" s="53"/>
      <c r="J17" s="53"/>
      <c r="K17" s="53"/>
      <c r="L17" s="54"/>
    </row>
    <row r="18" spans="2:12">
      <c r="B18" s="55"/>
      <c r="C18" s="53"/>
      <c r="D18" s="53" t="s">
        <v>80</v>
      </c>
      <c r="E18" s="53"/>
      <c r="F18" s="53"/>
      <c r="G18" s="53"/>
      <c r="H18" s="53"/>
      <c r="I18" s="53"/>
      <c r="J18" s="53"/>
      <c r="K18" s="53"/>
      <c r="L18" s="54"/>
    </row>
    <row r="19" spans="2:12" ht="15" customHeight="1">
      <c r="B19" s="56"/>
      <c r="C19" s="110">
        <v>11001</v>
      </c>
      <c r="D19" s="48" t="s">
        <v>81</v>
      </c>
      <c r="E19" s="111">
        <v>311383.90000000002</v>
      </c>
      <c r="F19" s="111">
        <v>393516.2</v>
      </c>
      <c r="G19" s="109">
        <v>90863.14</v>
      </c>
      <c r="H19" s="109">
        <v>204442.1</v>
      </c>
      <c r="I19" s="109">
        <v>318021</v>
      </c>
      <c r="J19" s="111">
        <v>454315.7</v>
      </c>
      <c r="K19" s="111">
        <v>460495.3</v>
      </c>
      <c r="L19" s="111">
        <v>466147.6</v>
      </c>
    </row>
    <row r="20" spans="2:12" ht="25.5">
      <c r="B20" s="57"/>
      <c r="C20" s="110"/>
      <c r="D20" s="50" t="s">
        <v>82</v>
      </c>
      <c r="E20" s="111"/>
      <c r="F20" s="111"/>
      <c r="G20" s="109"/>
      <c r="H20" s="109"/>
      <c r="I20" s="109"/>
      <c r="J20" s="111"/>
      <c r="K20" s="111"/>
      <c r="L20" s="111"/>
    </row>
    <row r="21" spans="2:12">
      <c r="B21" s="57"/>
      <c r="C21" s="110"/>
      <c r="D21" s="48" t="s">
        <v>83</v>
      </c>
      <c r="E21" s="111"/>
      <c r="F21" s="111"/>
      <c r="G21" s="109"/>
      <c r="H21" s="109"/>
      <c r="I21" s="109"/>
      <c r="J21" s="111"/>
      <c r="K21" s="111"/>
      <c r="L21" s="111"/>
    </row>
    <row r="22" spans="2:12" ht="63.75">
      <c r="B22" s="57"/>
      <c r="C22" s="110"/>
      <c r="D22" s="50" t="s">
        <v>84</v>
      </c>
      <c r="E22" s="111"/>
      <c r="F22" s="111"/>
      <c r="G22" s="109"/>
      <c r="H22" s="109"/>
      <c r="I22" s="109"/>
      <c r="J22" s="111"/>
      <c r="K22" s="111"/>
      <c r="L22" s="111"/>
    </row>
    <row r="23" spans="2:12">
      <c r="B23" s="57"/>
      <c r="C23" s="110"/>
      <c r="D23" s="48" t="s">
        <v>85</v>
      </c>
      <c r="E23" s="111"/>
      <c r="F23" s="111"/>
      <c r="G23" s="109"/>
      <c r="H23" s="109"/>
      <c r="I23" s="109"/>
      <c r="J23" s="111"/>
      <c r="K23" s="111"/>
      <c r="L23" s="111"/>
    </row>
    <row r="24" spans="2:12">
      <c r="B24" s="58"/>
      <c r="C24" s="110"/>
      <c r="D24" s="50" t="s">
        <v>86</v>
      </c>
      <c r="E24" s="111"/>
      <c r="F24" s="111"/>
      <c r="G24" s="109"/>
      <c r="H24" s="109"/>
      <c r="I24" s="109"/>
      <c r="J24" s="111"/>
      <c r="K24" s="111"/>
      <c r="L24" s="111"/>
    </row>
    <row r="25" spans="2:12" ht="15" customHeight="1">
      <c r="B25" s="56"/>
      <c r="C25" s="110">
        <v>31001</v>
      </c>
      <c r="D25" s="48" t="s">
        <v>81</v>
      </c>
      <c r="E25" s="111">
        <v>8757.1</v>
      </c>
      <c r="F25" s="111">
        <v>12650</v>
      </c>
      <c r="G25" s="109">
        <v>0</v>
      </c>
      <c r="H25" s="109">
        <v>1942.5</v>
      </c>
      <c r="I25" s="109">
        <v>3885</v>
      </c>
      <c r="J25" s="109">
        <v>3885</v>
      </c>
      <c r="K25" s="109">
        <v>5550</v>
      </c>
      <c r="L25" s="109">
        <v>5550</v>
      </c>
    </row>
    <row r="26" spans="2:12" ht="42" customHeight="1">
      <c r="B26" s="57"/>
      <c r="C26" s="110"/>
      <c r="D26" s="50" t="s">
        <v>178</v>
      </c>
      <c r="E26" s="111"/>
      <c r="F26" s="111"/>
      <c r="G26" s="109"/>
      <c r="H26" s="109"/>
      <c r="I26" s="109"/>
      <c r="J26" s="109"/>
      <c r="K26" s="109"/>
      <c r="L26" s="109"/>
    </row>
    <row r="27" spans="2:12">
      <c r="B27" s="57"/>
      <c r="C27" s="110"/>
      <c r="D27" s="48" t="s">
        <v>83</v>
      </c>
      <c r="E27" s="111"/>
      <c r="F27" s="111"/>
      <c r="G27" s="109"/>
      <c r="H27" s="109"/>
      <c r="I27" s="109"/>
      <c r="J27" s="109"/>
      <c r="K27" s="109"/>
      <c r="L27" s="109"/>
    </row>
    <row r="28" spans="2:12" ht="57" customHeight="1">
      <c r="B28" s="57"/>
      <c r="C28" s="110"/>
      <c r="D28" s="50" t="s">
        <v>181</v>
      </c>
      <c r="E28" s="111"/>
      <c r="F28" s="111"/>
      <c r="G28" s="109"/>
      <c r="H28" s="109"/>
      <c r="I28" s="109"/>
      <c r="J28" s="109"/>
      <c r="K28" s="109"/>
      <c r="L28" s="109"/>
    </row>
    <row r="29" spans="2:12">
      <c r="B29" s="57"/>
      <c r="C29" s="110"/>
      <c r="D29" s="48" t="s">
        <v>85</v>
      </c>
      <c r="E29" s="111"/>
      <c r="F29" s="111"/>
      <c r="G29" s="109"/>
      <c r="H29" s="109"/>
      <c r="I29" s="109"/>
      <c r="J29" s="109"/>
      <c r="K29" s="109"/>
      <c r="L29" s="109"/>
    </row>
    <row r="30" spans="2:12" ht="25.5">
      <c r="B30" s="58"/>
      <c r="C30" s="110"/>
      <c r="D30" s="50" t="s">
        <v>180</v>
      </c>
      <c r="E30" s="111"/>
      <c r="F30" s="111"/>
      <c r="G30" s="109"/>
      <c r="H30" s="109"/>
      <c r="I30" s="109"/>
      <c r="J30" s="109"/>
      <c r="K30" s="109"/>
      <c r="L30" s="109"/>
    </row>
  </sheetData>
  <mergeCells count="29">
    <mergeCell ref="B4:C4"/>
    <mergeCell ref="B11:B16"/>
    <mergeCell ref="E11:E16"/>
    <mergeCell ref="F11:F16"/>
    <mergeCell ref="G11:G16"/>
    <mergeCell ref="H11:H16"/>
    <mergeCell ref="I11:I16"/>
    <mergeCell ref="J11:J16"/>
    <mergeCell ref="K11:K16"/>
    <mergeCell ref="L11:L16"/>
    <mergeCell ref="B17:C17"/>
    <mergeCell ref="C19:C24"/>
    <mergeCell ref="E19:E24"/>
    <mergeCell ref="F19:F24"/>
    <mergeCell ref="G19:G24"/>
    <mergeCell ref="H19:H24"/>
    <mergeCell ref="I19:I24"/>
    <mergeCell ref="J19:J24"/>
    <mergeCell ref="K19:K24"/>
    <mergeCell ref="L19:L24"/>
    <mergeCell ref="I25:I30"/>
    <mergeCell ref="J25:J30"/>
    <mergeCell ref="K25:K30"/>
    <mergeCell ref="L25:L30"/>
    <mergeCell ref="C25:C30"/>
    <mergeCell ref="E25:E30"/>
    <mergeCell ref="F25:F30"/>
    <mergeCell ref="G25:G30"/>
    <mergeCell ref="H25:H30"/>
  </mergeCells>
  <pageMargins left="0.17" right="0.19" top="0.34" bottom="0.26" header="0.33" footer="0.17"/>
  <pageSetup paperSize="9" scale="8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topLeftCell="B13" zoomScaleNormal="100" workbookViewId="0">
      <selection activeCell="K27" sqref="K27"/>
    </sheetView>
  </sheetViews>
  <sheetFormatPr defaultRowHeight="15"/>
  <cols>
    <col min="1" max="1" width="4" style="29" customWidth="1"/>
    <col min="2" max="2" width="44.85546875" style="29" customWidth="1"/>
    <col min="3" max="3" width="62.140625" style="29" customWidth="1"/>
    <col min="4" max="5" width="12.42578125" style="29" customWidth="1"/>
    <col min="6" max="6" width="14.5703125" style="29" customWidth="1"/>
    <col min="7" max="7" width="12.140625" style="29" customWidth="1"/>
    <col min="8" max="8" width="11.85546875" style="29" customWidth="1"/>
    <col min="9" max="9" width="12.5703125" style="29" customWidth="1"/>
    <col min="10" max="10" width="11.5703125" style="29" customWidth="1"/>
    <col min="11" max="11" width="11.85546875" style="29" customWidth="1"/>
    <col min="12" max="12" width="14.7109375" style="29" customWidth="1"/>
    <col min="13" max="1025" width="8.5703125" style="29" customWidth="1"/>
    <col min="1026" max="16384" width="9.140625" style="29"/>
  </cols>
  <sheetData>
    <row r="1" spans="2:12"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2:12">
      <c r="B2" s="28" t="s">
        <v>52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2:12">
      <c r="B3" s="60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2:12" ht="17.25" customHeight="1">
      <c r="B4" s="61" t="s">
        <v>87</v>
      </c>
      <c r="C4" s="62">
        <v>105008</v>
      </c>
      <c r="D4" s="33"/>
      <c r="E4" s="33"/>
      <c r="F4" s="33"/>
      <c r="G4" s="33"/>
      <c r="H4" s="33"/>
      <c r="I4" s="33"/>
      <c r="J4" s="33"/>
      <c r="K4" s="33"/>
      <c r="L4" s="33"/>
    </row>
    <row r="5" spans="2:12" ht="14.25" customHeight="1">
      <c r="B5" s="61" t="s">
        <v>88</v>
      </c>
      <c r="C5" s="63" t="s">
        <v>54</v>
      </c>
      <c r="D5" s="33"/>
      <c r="E5" s="33"/>
      <c r="F5" s="33"/>
      <c r="G5" s="33"/>
      <c r="H5" s="33"/>
      <c r="I5" s="33"/>
      <c r="J5" s="33"/>
      <c r="K5" s="33"/>
      <c r="L5" s="33"/>
    </row>
    <row r="6" spans="2:12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2:12">
      <c r="B7" s="28" t="s">
        <v>89</v>
      </c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2:12"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2:12">
      <c r="B9" s="64" t="s">
        <v>90</v>
      </c>
      <c r="C9" s="64" t="s">
        <v>91</v>
      </c>
      <c r="D9" s="33"/>
      <c r="E9" s="33"/>
      <c r="F9" s="33"/>
      <c r="G9" s="33"/>
      <c r="H9" s="33"/>
      <c r="I9" s="33"/>
      <c r="J9" s="33"/>
      <c r="K9" s="33"/>
      <c r="L9" s="33"/>
    </row>
    <row r="10" spans="2:12">
      <c r="B10" s="62">
        <v>1034</v>
      </c>
      <c r="C10" s="63" t="s">
        <v>75</v>
      </c>
      <c r="D10" s="33"/>
      <c r="E10" s="33"/>
      <c r="F10" s="33"/>
      <c r="G10" s="33"/>
      <c r="H10" s="33"/>
      <c r="I10" s="33"/>
      <c r="J10" s="33"/>
      <c r="K10" s="33"/>
      <c r="L10" s="33"/>
    </row>
    <row r="11" spans="2:12">
      <c r="B11" s="65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2:12">
      <c r="B12" s="66" t="s">
        <v>92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2:12">
      <c r="B13" s="65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2:12">
      <c r="B14" s="61" t="s">
        <v>93</v>
      </c>
      <c r="C14" s="63" t="s">
        <v>94</v>
      </c>
      <c r="D14" s="59"/>
      <c r="E14" s="59"/>
      <c r="F14" s="33"/>
      <c r="G14" s="33"/>
      <c r="H14" s="33"/>
      <c r="I14" s="33"/>
      <c r="J14" s="33"/>
      <c r="K14" s="33"/>
      <c r="L14" s="33"/>
    </row>
    <row r="15" spans="2:12" ht="25.5">
      <c r="B15" s="61" t="s">
        <v>95</v>
      </c>
      <c r="C15" s="62">
        <v>105008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2" ht="25.5">
      <c r="B16" s="61" t="s">
        <v>96</v>
      </c>
      <c r="C16" s="63" t="s">
        <v>54</v>
      </c>
      <c r="D16" s="33"/>
      <c r="E16" s="33"/>
      <c r="F16" s="33"/>
      <c r="G16" s="33"/>
      <c r="H16" s="33"/>
      <c r="I16" s="33"/>
      <c r="J16" s="33"/>
      <c r="K16" s="33"/>
      <c r="L16" s="33"/>
    </row>
    <row r="17" spans="2:12" ht="17.25" customHeight="1">
      <c r="B17" s="61" t="s">
        <v>97</v>
      </c>
      <c r="C17" s="62">
        <v>1034</v>
      </c>
      <c r="D17" s="115" t="s">
        <v>98</v>
      </c>
      <c r="E17" s="115"/>
      <c r="F17" s="115"/>
      <c r="G17" s="115"/>
      <c r="H17" s="115"/>
      <c r="I17" s="115"/>
      <c r="J17" s="115"/>
      <c r="K17" s="115"/>
      <c r="L17" s="115"/>
    </row>
    <row r="18" spans="2:12" ht="15" customHeight="1">
      <c r="B18" s="61" t="s">
        <v>99</v>
      </c>
      <c r="C18" s="62">
        <v>11001</v>
      </c>
      <c r="D18" s="116" t="s">
        <v>100</v>
      </c>
      <c r="E18" s="116" t="s">
        <v>65</v>
      </c>
      <c r="F18" s="117" t="s">
        <v>66</v>
      </c>
      <c r="G18" s="117" t="s">
        <v>67</v>
      </c>
      <c r="H18" s="117" t="s">
        <v>68</v>
      </c>
      <c r="I18" s="116" t="s">
        <v>69</v>
      </c>
      <c r="J18" s="116" t="s">
        <v>101</v>
      </c>
      <c r="K18" s="116" t="s">
        <v>102</v>
      </c>
      <c r="L18" s="114" t="s">
        <v>103</v>
      </c>
    </row>
    <row r="19" spans="2:12" ht="25.5">
      <c r="B19" s="67" t="s">
        <v>81</v>
      </c>
      <c r="C19" s="63" t="s">
        <v>82</v>
      </c>
      <c r="D19" s="116"/>
      <c r="E19" s="116"/>
      <c r="F19" s="117"/>
      <c r="G19" s="117"/>
      <c r="H19" s="117"/>
      <c r="I19" s="116"/>
      <c r="J19" s="116"/>
      <c r="K19" s="116"/>
      <c r="L19" s="114"/>
    </row>
    <row r="20" spans="2:12" ht="51">
      <c r="B20" s="67" t="s">
        <v>104</v>
      </c>
      <c r="C20" s="63" t="s">
        <v>84</v>
      </c>
      <c r="D20" s="116"/>
      <c r="E20" s="116"/>
      <c r="F20" s="117"/>
      <c r="G20" s="117"/>
      <c r="H20" s="117"/>
      <c r="I20" s="116"/>
      <c r="J20" s="116"/>
      <c r="K20" s="116"/>
      <c r="L20" s="114"/>
    </row>
    <row r="21" spans="2:12">
      <c r="B21" s="67" t="s">
        <v>85</v>
      </c>
      <c r="C21" s="63" t="s">
        <v>86</v>
      </c>
      <c r="D21" s="116"/>
      <c r="E21" s="116"/>
      <c r="F21" s="117"/>
      <c r="G21" s="117"/>
      <c r="H21" s="117"/>
      <c r="I21" s="116"/>
      <c r="J21" s="116"/>
      <c r="K21" s="116"/>
      <c r="L21" s="114"/>
    </row>
    <row r="22" spans="2:12" ht="28.5" customHeight="1">
      <c r="B22" s="67" t="s">
        <v>105</v>
      </c>
      <c r="C22" s="63" t="s">
        <v>54</v>
      </c>
      <c r="D22" s="116"/>
      <c r="E22" s="116"/>
      <c r="F22" s="117"/>
      <c r="G22" s="117"/>
      <c r="H22" s="117"/>
      <c r="I22" s="116"/>
      <c r="J22" s="116"/>
      <c r="K22" s="116"/>
      <c r="L22" s="114"/>
    </row>
    <row r="23" spans="2:12">
      <c r="B23" s="55"/>
      <c r="C23" s="54" t="s">
        <v>106</v>
      </c>
      <c r="D23" s="116"/>
      <c r="E23" s="116"/>
      <c r="F23" s="117"/>
      <c r="G23" s="117"/>
      <c r="H23" s="117"/>
      <c r="I23" s="116"/>
      <c r="J23" s="116"/>
      <c r="K23" s="116"/>
      <c r="L23" s="114"/>
    </row>
    <row r="24" spans="2:12" s="70" customFormat="1" ht="31.5" customHeight="1">
      <c r="B24" s="68" t="s">
        <v>107</v>
      </c>
      <c r="C24" s="68" t="s">
        <v>108</v>
      </c>
      <c r="D24" s="69">
        <v>0</v>
      </c>
      <c r="E24" s="69">
        <v>100</v>
      </c>
      <c r="F24" s="69">
        <v>15</v>
      </c>
      <c r="G24" s="69">
        <v>40</v>
      </c>
      <c r="H24" s="69">
        <v>65</v>
      </c>
      <c r="I24" s="69">
        <v>100</v>
      </c>
      <c r="J24" s="69">
        <v>100</v>
      </c>
      <c r="K24" s="69">
        <v>100</v>
      </c>
      <c r="L24" s="69"/>
    </row>
    <row r="25" spans="2:12" s="70" customFormat="1" ht="57" customHeight="1">
      <c r="B25" s="68" t="s">
        <v>109</v>
      </c>
      <c r="C25" s="68" t="s">
        <v>182</v>
      </c>
      <c r="D25" s="69"/>
      <c r="E25" s="69"/>
      <c r="F25" s="69"/>
      <c r="G25" s="69"/>
      <c r="H25" s="69"/>
      <c r="I25" s="69">
        <v>0.2</v>
      </c>
      <c r="J25" s="69">
        <v>0.2</v>
      </c>
      <c r="K25" s="69">
        <v>0.2</v>
      </c>
      <c r="L25" s="69"/>
    </row>
    <row r="26" spans="2:12" ht="15" customHeight="1">
      <c r="B26" s="71" t="s">
        <v>110</v>
      </c>
      <c r="C26" s="72"/>
      <c r="D26" s="92">
        <v>314768.90000000002</v>
      </c>
      <c r="E26" s="92">
        <v>393516.2</v>
      </c>
      <c r="F26" s="92">
        <v>90863.1</v>
      </c>
      <c r="G26" s="92">
        <v>204442.1</v>
      </c>
      <c r="H26" s="127">
        <v>318021</v>
      </c>
      <c r="I26" s="92">
        <v>454315.7</v>
      </c>
      <c r="J26" s="92">
        <v>460495.3</v>
      </c>
      <c r="K26" s="92">
        <v>466147.6</v>
      </c>
      <c r="L26" s="73"/>
    </row>
  </sheetData>
  <mergeCells count="10"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</mergeCells>
  <pageMargins left="0.7" right="0.7" top="0.46" bottom="0.55000000000000004" header="0.28000000000000003" footer="0.3"/>
  <pageSetup paperSize="9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B6"/>
  <sheetViews>
    <sheetView topLeftCell="BK2" zoomScaleNormal="100" workbookViewId="0">
      <selection activeCell="C2" sqref="C1:CK1048576"/>
    </sheetView>
  </sheetViews>
  <sheetFormatPr defaultRowHeight="15"/>
  <cols>
    <col min="1" max="1" width="3.7109375" style="14" customWidth="1"/>
    <col min="2" max="2" width="7.7109375" style="14" customWidth="1"/>
    <col min="3" max="3" width="19.42578125" style="14" customWidth="1"/>
    <col min="4" max="4" width="10.5703125" style="14" customWidth="1"/>
    <col min="5" max="5" width="11.28515625" style="14" customWidth="1"/>
    <col min="6" max="6" width="9.28515625" style="14" customWidth="1"/>
    <col min="7" max="7" width="8.140625" style="14" customWidth="1"/>
    <col min="8" max="8" width="6.28515625" style="14" customWidth="1"/>
    <col min="9" max="9" width="8.140625" style="14" customWidth="1"/>
    <col min="10" max="10" width="6.28515625" style="14" customWidth="1"/>
    <col min="11" max="12" width="8.140625" style="14" customWidth="1"/>
    <col min="13" max="13" width="5.7109375" style="14" customWidth="1"/>
    <col min="14" max="17" width="8.140625" style="14" customWidth="1"/>
    <col min="18" max="18" width="8.7109375" style="14" customWidth="1"/>
    <col min="19" max="19" width="6.28515625" style="14" customWidth="1"/>
    <col min="20" max="20" width="8.140625" style="14" customWidth="1"/>
    <col min="21" max="21" width="6.28515625" style="14" customWidth="1"/>
    <col min="22" max="22" width="8" style="14" customWidth="1"/>
    <col min="23" max="24" width="10.42578125" style="14" customWidth="1"/>
    <col min="25" max="26" width="9.28515625" style="14" customWidth="1"/>
    <col min="27" max="27" width="8.140625" style="14" customWidth="1"/>
    <col min="28" max="28" width="6.28515625" style="14" customWidth="1"/>
    <col min="29" max="29" width="8.140625" style="14" customWidth="1"/>
    <col min="30" max="30" width="6.28515625" style="14" customWidth="1"/>
    <col min="31" max="33" width="8.140625" style="14" customWidth="1"/>
    <col min="34" max="35" width="6.28515625" style="14" customWidth="1"/>
    <col min="36" max="37" width="8.140625" style="14" customWidth="1"/>
    <col min="38" max="38" width="8.7109375" style="14" customWidth="1"/>
    <col min="39" max="39" width="6.28515625" style="14" customWidth="1"/>
    <col min="40" max="40" width="8.140625" style="14" customWidth="1"/>
    <col min="41" max="41" width="6.28515625" style="14" customWidth="1"/>
    <col min="42" max="42" width="8.140625" style="14" customWidth="1"/>
    <col min="43" max="43" width="6.28515625" style="14" customWidth="1"/>
    <col min="44" max="44" width="9.7109375" style="14" customWidth="1"/>
    <col min="45" max="45" width="12" style="14" customWidth="1"/>
    <col min="46" max="46" width="10.42578125" style="14" customWidth="1"/>
    <col min="47" max="48" width="9.28515625" style="14" customWidth="1"/>
    <col min="49" max="49" width="8.140625" style="14" customWidth="1"/>
    <col min="50" max="50" width="6.28515625" style="14" customWidth="1"/>
    <col min="51" max="51" width="8.140625" style="14" customWidth="1"/>
    <col min="52" max="52" width="6.28515625" style="14" customWidth="1"/>
    <col min="53" max="55" width="8.140625" style="14" customWidth="1"/>
    <col min="56" max="56" width="8.5703125" style="14" customWidth="1"/>
    <col min="57" max="57" width="6.5703125" style="14" customWidth="1"/>
    <col min="58" max="59" width="8.140625" style="14" customWidth="1"/>
    <col min="60" max="60" width="8.7109375" style="14" customWidth="1"/>
    <col min="61" max="62" width="8.140625" style="14" customWidth="1"/>
    <col min="63" max="63" width="6.28515625" style="14" customWidth="1"/>
    <col min="64" max="64" width="8.140625" style="14" customWidth="1"/>
    <col min="65" max="65" width="6.28515625" style="14" customWidth="1"/>
    <col min="66" max="66" width="9.28515625" style="14" customWidth="1"/>
    <col min="67" max="68" width="10.42578125" style="14" customWidth="1"/>
    <col min="69" max="70" width="9.28515625" style="14" customWidth="1"/>
    <col min="71" max="71" width="8.140625" style="14" customWidth="1"/>
    <col min="72" max="72" width="6.28515625" style="14" customWidth="1"/>
    <col min="73" max="73" width="8.140625" style="14" customWidth="1"/>
    <col min="74" max="74" width="6.28515625" style="14" customWidth="1"/>
    <col min="75" max="77" width="8.140625" style="14" customWidth="1"/>
    <col min="78" max="78" width="8.5703125" style="14" customWidth="1"/>
    <col min="79" max="79" width="6.5703125" style="14" customWidth="1"/>
    <col min="80" max="81" width="8.140625" style="14" customWidth="1"/>
    <col min="82" max="83" width="8.7109375" style="14" customWidth="1"/>
    <col min="84" max="84" width="8.140625" style="14" customWidth="1"/>
    <col min="85" max="85" width="6.28515625" style="14" customWidth="1"/>
    <col min="86" max="86" width="8.140625" style="14" customWidth="1"/>
    <col min="87" max="87" width="6.28515625" style="14" customWidth="1"/>
    <col min="88" max="88" width="9.140625" style="14" customWidth="1"/>
    <col min="89" max="90" width="10.42578125" style="14" customWidth="1"/>
    <col min="91" max="92" width="9.28515625" style="14" customWidth="1"/>
    <col min="93" max="93" width="8.140625" style="14" customWidth="1"/>
    <col min="94" max="94" width="6.28515625" style="14" customWidth="1"/>
    <col min="95" max="95" width="8.140625" style="14" customWidth="1"/>
    <col min="96" max="96" width="6.28515625" style="14" customWidth="1"/>
    <col min="97" max="99" width="8.140625" style="14" customWidth="1"/>
    <col min="100" max="100" width="8.7109375" style="14" customWidth="1"/>
    <col min="101" max="101" width="6.5703125" style="14" customWidth="1"/>
    <col min="102" max="103" width="8.140625" style="14" customWidth="1"/>
    <col min="104" max="105" width="8.7109375" style="14" customWidth="1"/>
    <col min="106" max="106" width="8.140625" style="14" customWidth="1"/>
    <col min="107" max="107" width="6.28515625" style="14" customWidth="1"/>
    <col min="108" max="108" width="8.140625" style="14" customWidth="1"/>
    <col min="109" max="109" width="6.28515625" style="14" customWidth="1"/>
    <col min="110" max="110" width="9.42578125" style="14" customWidth="1"/>
    <col min="111" max="959" width="9.140625" style="14" customWidth="1"/>
    <col min="960" max="964" width="9.140625" style="13" customWidth="1"/>
    <col min="965" max="1025" width="9.140625" customWidth="1"/>
  </cols>
  <sheetData>
    <row r="1" spans="1:110" ht="30" customHeight="1">
      <c r="A1" s="121" t="s">
        <v>111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</row>
    <row r="2" spans="1:110" ht="15" customHeight="1">
      <c r="A2" s="120" t="s">
        <v>152</v>
      </c>
      <c r="B2" s="120"/>
      <c r="C2" s="120" t="s">
        <v>112</v>
      </c>
      <c r="D2" s="118" t="s">
        <v>113</v>
      </c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 t="s">
        <v>114</v>
      </c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 t="s">
        <v>115</v>
      </c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 t="s">
        <v>116</v>
      </c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 t="s">
        <v>117</v>
      </c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</row>
    <row r="3" spans="1:110" ht="183.75" customHeight="1">
      <c r="A3" s="120"/>
      <c r="B3" s="120"/>
      <c r="C3" s="120"/>
      <c r="D3" s="128" t="s">
        <v>118</v>
      </c>
      <c r="E3" s="15" t="s">
        <v>119</v>
      </c>
      <c r="F3" s="15" t="s">
        <v>120</v>
      </c>
      <c r="G3" s="15" t="s">
        <v>121</v>
      </c>
      <c r="H3" s="15" t="s">
        <v>122</v>
      </c>
      <c r="I3" s="15" t="s">
        <v>123</v>
      </c>
      <c r="J3" s="15" t="s">
        <v>124</v>
      </c>
      <c r="K3" s="15" t="s">
        <v>125</v>
      </c>
      <c r="L3" s="15" t="s">
        <v>126</v>
      </c>
      <c r="M3" s="15" t="s">
        <v>127</v>
      </c>
      <c r="N3" s="15" t="s">
        <v>128</v>
      </c>
      <c r="O3" s="15" t="s">
        <v>129</v>
      </c>
      <c r="P3" s="15" t="s">
        <v>130</v>
      </c>
      <c r="Q3" s="15" t="s">
        <v>131</v>
      </c>
      <c r="R3" s="15" t="s">
        <v>132</v>
      </c>
      <c r="S3" s="15" t="s">
        <v>133</v>
      </c>
      <c r="T3" s="15" t="s">
        <v>134</v>
      </c>
      <c r="U3" s="15" t="s">
        <v>135</v>
      </c>
      <c r="V3" s="15" t="s">
        <v>177</v>
      </c>
      <c r="W3" s="16" t="s">
        <v>118</v>
      </c>
      <c r="X3" s="15" t="s">
        <v>119</v>
      </c>
      <c r="Y3" s="15" t="s">
        <v>136</v>
      </c>
      <c r="Z3" s="15" t="s">
        <v>120</v>
      </c>
      <c r="AA3" s="15" t="s">
        <v>121</v>
      </c>
      <c r="AB3" s="15" t="s">
        <v>122</v>
      </c>
      <c r="AC3" s="15" t="s">
        <v>123</v>
      </c>
      <c r="AD3" s="15" t="s">
        <v>124</v>
      </c>
      <c r="AE3" s="15" t="s">
        <v>125</v>
      </c>
      <c r="AF3" s="15" t="s">
        <v>126</v>
      </c>
      <c r="AG3" s="15" t="s">
        <v>127</v>
      </c>
      <c r="AH3" s="15" t="s">
        <v>128</v>
      </c>
      <c r="AI3" s="15" t="s">
        <v>129</v>
      </c>
      <c r="AJ3" s="15" t="s">
        <v>130</v>
      </c>
      <c r="AK3" s="15" t="s">
        <v>131</v>
      </c>
      <c r="AL3" s="15" t="s">
        <v>132</v>
      </c>
      <c r="AM3" s="15" t="s">
        <v>133</v>
      </c>
      <c r="AN3" s="15" t="s">
        <v>134</v>
      </c>
      <c r="AO3" s="15" t="s">
        <v>135</v>
      </c>
      <c r="AP3" s="15" t="s">
        <v>137</v>
      </c>
      <c r="AQ3" s="15" t="s">
        <v>138</v>
      </c>
      <c r="AR3" s="15" t="s">
        <v>177</v>
      </c>
      <c r="AS3" s="16" t="s">
        <v>118</v>
      </c>
      <c r="AT3" s="15" t="s">
        <v>119</v>
      </c>
      <c r="AU3" s="15" t="s">
        <v>136</v>
      </c>
      <c r="AV3" s="15" t="s">
        <v>120</v>
      </c>
      <c r="AW3" s="15" t="s">
        <v>121</v>
      </c>
      <c r="AX3" s="15" t="s">
        <v>122</v>
      </c>
      <c r="AY3" s="15" t="s">
        <v>123</v>
      </c>
      <c r="AZ3" s="15" t="s">
        <v>124</v>
      </c>
      <c r="BA3" s="15" t="s">
        <v>125</v>
      </c>
      <c r="BB3" s="15" t="s">
        <v>126</v>
      </c>
      <c r="BC3" s="15" t="s">
        <v>127</v>
      </c>
      <c r="BD3" s="15" t="s">
        <v>128</v>
      </c>
      <c r="BE3" s="15" t="s">
        <v>129</v>
      </c>
      <c r="BF3" s="15" t="s">
        <v>130</v>
      </c>
      <c r="BG3" s="15" t="s">
        <v>131</v>
      </c>
      <c r="BH3" s="15" t="s">
        <v>132</v>
      </c>
      <c r="BI3" s="15" t="s">
        <v>133</v>
      </c>
      <c r="BJ3" s="15" t="s">
        <v>134</v>
      </c>
      <c r="BK3" s="15" t="s">
        <v>135</v>
      </c>
      <c r="BL3" s="15" t="s">
        <v>137</v>
      </c>
      <c r="BM3" s="15" t="s">
        <v>138</v>
      </c>
      <c r="BN3" s="85" t="s">
        <v>177</v>
      </c>
      <c r="BO3" s="16" t="s">
        <v>118</v>
      </c>
      <c r="BP3" s="15" t="s">
        <v>119</v>
      </c>
      <c r="BQ3" s="15" t="s">
        <v>136</v>
      </c>
      <c r="BR3" s="15" t="s">
        <v>120</v>
      </c>
      <c r="BS3" s="15" t="s">
        <v>121</v>
      </c>
      <c r="BT3" s="15" t="s">
        <v>122</v>
      </c>
      <c r="BU3" s="15" t="s">
        <v>123</v>
      </c>
      <c r="BV3" s="15" t="s">
        <v>124</v>
      </c>
      <c r="BW3" s="15" t="s">
        <v>125</v>
      </c>
      <c r="BX3" s="15" t="s">
        <v>126</v>
      </c>
      <c r="BY3" s="15" t="s">
        <v>127</v>
      </c>
      <c r="BZ3" s="15" t="s">
        <v>128</v>
      </c>
      <c r="CA3" s="15" t="s">
        <v>129</v>
      </c>
      <c r="CB3" s="15" t="s">
        <v>130</v>
      </c>
      <c r="CC3" s="15" t="s">
        <v>131</v>
      </c>
      <c r="CD3" s="15" t="s">
        <v>132</v>
      </c>
      <c r="CE3" s="15" t="s">
        <v>133</v>
      </c>
      <c r="CF3" s="15" t="s">
        <v>134</v>
      </c>
      <c r="CG3" s="15" t="s">
        <v>135</v>
      </c>
      <c r="CH3" s="15" t="s">
        <v>137</v>
      </c>
      <c r="CI3" s="15" t="s">
        <v>138</v>
      </c>
      <c r="CJ3" s="85" t="s">
        <v>177</v>
      </c>
      <c r="CK3" s="16" t="s">
        <v>118</v>
      </c>
      <c r="CL3" s="15" t="s">
        <v>119</v>
      </c>
      <c r="CM3" s="15" t="s">
        <v>136</v>
      </c>
      <c r="CN3" s="15" t="s">
        <v>120</v>
      </c>
      <c r="CO3" s="15" t="s">
        <v>121</v>
      </c>
      <c r="CP3" s="15" t="s">
        <v>122</v>
      </c>
      <c r="CQ3" s="15" t="s">
        <v>123</v>
      </c>
      <c r="CR3" s="15" t="s">
        <v>124</v>
      </c>
      <c r="CS3" s="15" t="s">
        <v>125</v>
      </c>
      <c r="CT3" s="15" t="s">
        <v>126</v>
      </c>
      <c r="CU3" s="15" t="s">
        <v>127</v>
      </c>
      <c r="CV3" s="15" t="s">
        <v>128</v>
      </c>
      <c r="CW3" s="15" t="s">
        <v>129</v>
      </c>
      <c r="CX3" s="15" t="s">
        <v>130</v>
      </c>
      <c r="CY3" s="15" t="s">
        <v>131</v>
      </c>
      <c r="CZ3" s="15" t="s">
        <v>132</v>
      </c>
      <c r="DA3" s="15" t="s">
        <v>133</v>
      </c>
      <c r="DB3" s="15" t="s">
        <v>134</v>
      </c>
      <c r="DC3" s="15" t="s">
        <v>135</v>
      </c>
      <c r="DD3" s="15" t="s">
        <v>137</v>
      </c>
      <c r="DE3" s="15" t="s">
        <v>138</v>
      </c>
      <c r="DF3" s="85" t="s">
        <v>177</v>
      </c>
    </row>
    <row r="4" spans="1:110" ht="38.25">
      <c r="A4" s="119">
        <v>1034</v>
      </c>
      <c r="B4" s="119"/>
      <c r="C4" s="74" t="s">
        <v>75</v>
      </c>
      <c r="D4" s="17">
        <f t="shared" ref="D4:BO4" si="0">+D5+D6</f>
        <v>320141.00000000012</v>
      </c>
      <c r="E4" s="17">
        <f t="shared" si="0"/>
        <v>258837.9</v>
      </c>
      <c r="F4" s="17">
        <f t="shared" si="0"/>
        <v>14791.4</v>
      </c>
      <c r="G4" s="17">
        <f t="shared" si="0"/>
        <v>3089.7</v>
      </c>
      <c r="H4" s="17">
        <f t="shared" si="0"/>
        <v>100.9</v>
      </c>
      <c r="I4" s="17">
        <f t="shared" si="0"/>
        <v>4384.3999999999996</v>
      </c>
      <c r="J4" s="17">
        <f t="shared" si="0"/>
        <v>200</v>
      </c>
      <c r="K4" s="17">
        <f t="shared" si="0"/>
        <v>1535.4</v>
      </c>
      <c r="L4" s="17">
        <f t="shared" si="0"/>
        <v>8104.9</v>
      </c>
      <c r="M4" s="17">
        <f t="shared" si="0"/>
        <v>35</v>
      </c>
      <c r="N4" s="17">
        <f t="shared" si="0"/>
        <v>1199.3</v>
      </c>
      <c r="O4" s="17">
        <f t="shared" si="0"/>
        <v>1546.9</v>
      </c>
      <c r="P4" s="17">
        <f t="shared" si="0"/>
        <v>2111</v>
      </c>
      <c r="Q4" s="17">
        <f t="shared" si="0"/>
        <v>5520</v>
      </c>
      <c r="R4" s="17">
        <f t="shared" si="0"/>
        <v>4319.5</v>
      </c>
      <c r="S4" s="17">
        <f t="shared" si="0"/>
        <v>796.9</v>
      </c>
      <c r="T4" s="17">
        <f t="shared" si="0"/>
        <v>4658.7</v>
      </c>
      <c r="U4" s="17">
        <f t="shared" si="0"/>
        <v>152</v>
      </c>
      <c r="V4" s="17">
        <f t="shared" si="0"/>
        <v>8757.1</v>
      </c>
      <c r="W4" s="17">
        <f t="shared" si="0"/>
        <v>406166.2</v>
      </c>
      <c r="X4" s="17">
        <f t="shared" si="0"/>
        <v>271974.09999999998</v>
      </c>
      <c r="Y4" s="17">
        <f t="shared" si="0"/>
        <v>62505.7</v>
      </c>
      <c r="Z4" s="17">
        <f t="shared" si="0"/>
        <v>15201.2</v>
      </c>
      <c r="AA4" s="17">
        <f t="shared" si="0"/>
        <v>6065.3</v>
      </c>
      <c r="AB4" s="17">
        <f t="shared" si="0"/>
        <v>129</v>
      </c>
      <c r="AC4" s="17">
        <f t="shared" si="0"/>
        <v>6115.3</v>
      </c>
      <c r="AD4" s="17">
        <f t="shared" si="0"/>
        <v>204</v>
      </c>
      <c r="AE4" s="17">
        <f t="shared" si="0"/>
        <v>2800</v>
      </c>
      <c r="AF4" s="17">
        <f t="shared" si="0"/>
        <v>7000</v>
      </c>
      <c r="AG4" s="17">
        <f t="shared" si="0"/>
        <v>1920</v>
      </c>
      <c r="AH4" s="17">
        <f t="shared" si="0"/>
        <v>577.79999999999995</v>
      </c>
      <c r="AI4" s="17">
        <f t="shared" si="0"/>
        <v>500</v>
      </c>
      <c r="AJ4" s="17">
        <f t="shared" si="0"/>
        <v>2032</v>
      </c>
      <c r="AK4" s="17">
        <f t="shared" si="0"/>
        <v>4500</v>
      </c>
      <c r="AL4" s="17">
        <f t="shared" si="0"/>
        <v>3826</v>
      </c>
      <c r="AM4" s="17">
        <f t="shared" si="0"/>
        <v>988</v>
      </c>
      <c r="AN4" s="17">
        <f t="shared" si="0"/>
        <v>4745</v>
      </c>
      <c r="AO4" s="17">
        <f t="shared" si="0"/>
        <v>258.39999999999998</v>
      </c>
      <c r="AP4" s="17">
        <f t="shared" si="0"/>
        <v>2000</v>
      </c>
      <c r="AQ4" s="17">
        <f t="shared" si="0"/>
        <v>174.4</v>
      </c>
      <c r="AR4" s="17">
        <f t="shared" si="0"/>
        <v>12650</v>
      </c>
      <c r="AS4" s="17">
        <f t="shared" si="0"/>
        <v>458200.69999999995</v>
      </c>
      <c r="AT4" s="17">
        <f t="shared" si="0"/>
        <v>296055.3</v>
      </c>
      <c r="AU4" s="17">
        <f t="shared" si="0"/>
        <v>88816.6</v>
      </c>
      <c r="AV4" s="17">
        <f t="shared" si="0"/>
        <v>21125.8</v>
      </c>
      <c r="AW4" s="17">
        <f t="shared" si="0"/>
        <v>6065.3</v>
      </c>
      <c r="AX4" s="17">
        <f t="shared" si="0"/>
        <v>129</v>
      </c>
      <c r="AY4" s="17">
        <f t="shared" si="0"/>
        <v>5290.3</v>
      </c>
      <c r="AZ4" s="17">
        <f t="shared" si="0"/>
        <v>204</v>
      </c>
      <c r="BA4" s="17">
        <f t="shared" si="0"/>
        <v>2800</v>
      </c>
      <c r="BB4" s="17">
        <f t="shared" si="0"/>
        <v>7000</v>
      </c>
      <c r="BC4" s="17">
        <f t="shared" si="0"/>
        <v>1325</v>
      </c>
      <c r="BD4" s="17">
        <f t="shared" si="0"/>
        <v>4077.8</v>
      </c>
      <c r="BE4" s="17">
        <f t="shared" si="0"/>
        <v>500</v>
      </c>
      <c r="BF4" s="17">
        <f t="shared" si="0"/>
        <v>2032</v>
      </c>
      <c r="BG4" s="17">
        <f t="shared" si="0"/>
        <v>6000</v>
      </c>
      <c r="BH4" s="17">
        <f t="shared" si="0"/>
        <v>4728.8</v>
      </c>
      <c r="BI4" s="17">
        <f t="shared" si="0"/>
        <v>1588</v>
      </c>
      <c r="BJ4" s="17">
        <f t="shared" si="0"/>
        <v>3849.7</v>
      </c>
      <c r="BK4" s="17">
        <f t="shared" si="0"/>
        <v>553.70000000000005</v>
      </c>
      <c r="BL4" s="17">
        <f t="shared" si="0"/>
        <v>2000</v>
      </c>
      <c r="BM4" s="17">
        <f t="shared" si="0"/>
        <v>174.4</v>
      </c>
      <c r="BN4" s="86">
        <f t="shared" si="0"/>
        <v>3885</v>
      </c>
      <c r="BO4" s="17">
        <f t="shared" si="0"/>
        <v>466045.3</v>
      </c>
      <c r="BP4" s="17">
        <f t="shared" ref="BP4:DF4" si="1">+BP5+BP6</f>
        <v>299342.8</v>
      </c>
      <c r="BQ4" s="17">
        <f t="shared" si="1"/>
        <v>89802.8</v>
      </c>
      <c r="BR4" s="17">
        <f t="shared" si="1"/>
        <v>21531.7</v>
      </c>
      <c r="BS4" s="17">
        <f t="shared" si="1"/>
        <v>6065.3</v>
      </c>
      <c r="BT4" s="17">
        <f t="shared" si="1"/>
        <v>129</v>
      </c>
      <c r="BU4" s="17">
        <f t="shared" si="1"/>
        <v>5290.3</v>
      </c>
      <c r="BV4" s="17">
        <f t="shared" si="1"/>
        <v>204</v>
      </c>
      <c r="BW4" s="17">
        <f t="shared" si="1"/>
        <v>2800</v>
      </c>
      <c r="BX4" s="17">
        <f t="shared" si="1"/>
        <v>7000</v>
      </c>
      <c r="BY4" s="17">
        <f t="shared" si="1"/>
        <v>1325</v>
      </c>
      <c r="BZ4" s="17">
        <f t="shared" si="1"/>
        <v>5577.8</v>
      </c>
      <c r="CA4" s="17">
        <f t="shared" si="1"/>
        <v>500</v>
      </c>
      <c r="CB4" s="17">
        <f t="shared" si="1"/>
        <v>2032</v>
      </c>
      <c r="CC4" s="17">
        <f t="shared" si="1"/>
        <v>6000</v>
      </c>
      <c r="CD4" s="17">
        <f t="shared" si="1"/>
        <v>4728.8</v>
      </c>
      <c r="CE4" s="17">
        <f t="shared" si="1"/>
        <v>1588</v>
      </c>
      <c r="CF4" s="17">
        <f t="shared" si="1"/>
        <v>3849.7</v>
      </c>
      <c r="CG4" s="17">
        <f t="shared" si="1"/>
        <v>553.70000000000005</v>
      </c>
      <c r="CH4" s="17">
        <f t="shared" si="1"/>
        <v>2000</v>
      </c>
      <c r="CI4" s="17">
        <f t="shared" si="1"/>
        <v>174.4</v>
      </c>
      <c r="CJ4" s="86">
        <f t="shared" si="1"/>
        <v>5550</v>
      </c>
      <c r="CK4" s="17">
        <f t="shared" si="1"/>
        <v>471697.6</v>
      </c>
      <c r="CL4" s="17">
        <f t="shared" si="1"/>
        <v>301892.09999999998</v>
      </c>
      <c r="CM4" s="17">
        <f t="shared" si="1"/>
        <v>90567.6</v>
      </c>
      <c r="CN4" s="17">
        <f t="shared" si="1"/>
        <v>21869.9</v>
      </c>
      <c r="CO4" s="17">
        <f t="shared" si="1"/>
        <v>6065.3</v>
      </c>
      <c r="CP4" s="17">
        <f t="shared" si="1"/>
        <v>129</v>
      </c>
      <c r="CQ4" s="17">
        <f t="shared" si="1"/>
        <v>5290.3</v>
      </c>
      <c r="CR4" s="17">
        <f t="shared" si="1"/>
        <v>204</v>
      </c>
      <c r="CS4" s="17">
        <f t="shared" si="1"/>
        <v>2800</v>
      </c>
      <c r="CT4" s="17">
        <f t="shared" si="1"/>
        <v>7000</v>
      </c>
      <c r="CU4" s="17">
        <f t="shared" si="1"/>
        <v>1325</v>
      </c>
      <c r="CV4" s="17">
        <f t="shared" si="1"/>
        <v>7577.8</v>
      </c>
      <c r="CW4" s="17">
        <f t="shared" si="1"/>
        <v>500</v>
      </c>
      <c r="CX4" s="17">
        <f t="shared" si="1"/>
        <v>2032</v>
      </c>
      <c r="CY4" s="17">
        <f t="shared" si="1"/>
        <v>6000</v>
      </c>
      <c r="CZ4" s="17">
        <f t="shared" si="1"/>
        <v>4728.8</v>
      </c>
      <c r="DA4" s="17">
        <f t="shared" si="1"/>
        <v>1588</v>
      </c>
      <c r="DB4" s="17">
        <f t="shared" si="1"/>
        <v>3849.7</v>
      </c>
      <c r="DC4" s="17">
        <f t="shared" si="1"/>
        <v>553.70000000000005</v>
      </c>
      <c r="DD4" s="17">
        <f t="shared" si="1"/>
        <v>2000</v>
      </c>
      <c r="DE4" s="17">
        <f t="shared" si="1"/>
        <v>174.4</v>
      </c>
      <c r="DF4" s="86">
        <f t="shared" si="1"/>
        <v>5550</v>
      </c>
    </row>
    <row r="5" spans="1:110" ht="76.5">
      <c r="A5" s="74"/>
      <c r="B5" s="74">
        <v>11001</v>
      </c>
      <c r="C5" s="74" t="s">
        <v>82</v>
      </c>
      <c r="D5" s="17">
        <f>+E5+F5+G5+H5+I5+J5+K5+L5+M5+N5+O5+P5+Q5+R5+S5+T5+V5+U5</f>
        <v>311383.90000000014</v>
      </c>
      <c r="E5" s="18">
        <v>258837.9</v>
      </c>
      <c r="F5" s="18">
        <v>14791.4</v>
      </c>
      <c r="G5" s="19">
        <v>3089.7</v>
      </c>
      <c r="H5" s="18">
        <v>100.9</v>
      </c>
      <c r="I5" s="18">
        <v>4384.3999999999996</v>
      </c>
      <c r="J5" s="18">
        <v>200</v>
      </c>
      <c r="K5" s="18">
        <v>1535.4</v>
      </c>
      <c r="L5" s="18">
        <v>8104.9</v>
      </c>
      <c r="M5" s="18">
        <v>35</v>
      </c>
      <c r="N5" s="18">
        <v>1199.3</v>
      </c>
      <c r="O5" s="18">
        <v>1546.9</v>
      </c>
      <c r="P5" s="18">
        <v>2111</v>
      </c>
      <c r="Q5" s="18">
        <v>5520</v>
      </c>
      <c r="R5" s="18">
        <v>4319.5</v>
      </c>
      <c r="S5" s="18">
        <v>796.9</v>
      </c>
      <c r="T5" s="18">
        <v>4658.7</v>
      </c>
      <c r="U5" s="18">
        <v>152</v>
      </c>
      <c r="V5" s="18">
        <v>0</v>
      </c>
      <c r="W5" s="17">
        <f>+X5+Z5+AA5+AB5+AC5+AD5+AE5+AF5+AG5+AH5+AI5+AJ5+AK5+AL5+AM5+AN5+AO5+Y5+AP5+AR5+AQ5</f>
        <v>393516.2</v>
      </c>
      <c r="X5" s="18">
        <v>271974.09999999998</v>
      </c>
      <c r="Y5" s="18">
        <v>62505.7</v>
      </c>
      <c r="Z5" s="18">
        <v>15201.2</v>
      </c>
      <c r="AA5" s="19">
        <v>6065.3</v>
      </c>
      <c r="AB5" s="18">
        <v>129</v>
      </c>
      <c r="AC5" s="18">
        <v>6115.3</v>
      </c>
      <c r="AD5" s="18">
        <v>204</v>
      </c>
      <c r="AE5" s="18">
        <v>2800</v>
      </c>
      <c r="AF5" s="18">
        <v>7000</v>
      </c>
      <c r="AG5" s="18">
        <v>1920</v>
      </c>
      <c r="AH5" s="18">
        <v>577.79999999999995</v>
      </c>
      <c r="AI5" s="18">
        <v>500</v>
      </c>
      <c r="AJ5" s="18">
        <v>2032</v>
      </c>
      <c r="AK5" s="18">
        <v>4500</v>
      </c>
      <c r="AL5" s="18">
        <v>3826</v>
      </c>
      <c r="AM5" s="18">
        <v>988</v>
      </c>
      <c r="AN5" s="18">
        <v>4745</v>
      </c>
      <c r="AO5" s="18">
        <v>258.39999999999998</v>
      </c>
      <c r="AP5" s="18">
        <v>2000</v>
      </c>
      <c r="AQ5" s="18">
        <v>174.4</v>
      </c>
      <c r="AR5" s="18">
        <v>0</v>
      </c>
      <c r="AS5" s="17">
        <f>+AT5+AV5+AW5+AX5+AY5+AZ5+BA5+BB5+BC5+BD5+BE5+BF5+BG5+BH5+BI5+BJ5+BK5+AU5+BL5+BN5+BM5</f>
        <v>454315.69999999995</v>
      </c>
      <c r="AT5" s="18">
        <v>296055.3</v>
      </c>
      <c r="AU5" s="18">
        <v>88816.6</v>
      </c>
      <c r="AV5" s="18">
        <v>21125.8</v>
      </c>
      <c r="AW5" s="19">
        <v>6065.3</v>
      </c>
      <c r="AX5" s="18">
        <v>129</v>
      </c>
      <c r="AY5" s="18">
        <v>5290.3</v>
      </c>
      <c r="AZ5" s="18">
        <v>204</v>
      </c>
      <c r="BA5" s="18">
        <v>2800</v>
      </c>
      <c r="BB5" s="18">
        <v>7000</v>
      </c>
      <c r="BC5" s="18">
        <v>1325</v>
      </c>
      <c r="BD5" s="18">
        <v>4077.8</v>
      </c>
      <c r="BE5" s="18">
        <v>500</v>
      </c>
      <c r="BF5" s="18">
        <v>2032</v>
      </c>
      <c r="BG5" s="18">
        <v>6000</v>
      </c>
      <c r="BH5" s="18">
        <v>4728.8</v>
      </c>
      <c r="BI5" s="18">
        <v>1588</v>
      </c>
      <c r="BJ5" s="18">
        <v>3849.7</v>
      </c>
      <c r="BK5" s="18">
        <v>553.70000000000005</v>
      </c>
      <c r="BL5" s="18">
        <v>2000</v>
      </c>
      <c r="BM5" s="18">
        <v>174.4</v>
      </c>
      <c r="BN5" s="87">
        <v>0</v>
      </c>
      <c r="BO5" s="17">
        <f>+BP5+BR5+BS5+BT5+BU5+BV5+BW5+BX5+BY5+BZ5+CA5+CB5+CC5+CD5+CE5+CF5+CG5+BQ5+CH5+CJ5+CI5</f>
        <v>460495.3</v>
      </c>
      <c r="BP5" s="18">
        <v>299342.8</v>
      </c>
      <c r="BQ5" s="18">
        <v>89802.8</v>
      </c>
      <c r="BR5" s="18">
        <v>21531.7</v>
      </c>
      <c r="BS5" s="19">
        <v>6065.3</v>
      </c>
      <c r="BT5" s="18">
        <v>129</v>
      </c>
      <c r="BU5" s="18">
        <v>5290.3</v>
      </c>
      <c r="BV5" s="18">
        <v>204</v>
      </c>
      <c r="BW5" s="18">
        <v>2800</v>
      </c>
      <c r="BX5" s="18">
        <v>7000</v>
      </c>
      <c r="BY5" s="18">
        <v>1325</v>
      </c>
      <c r="BZ5" s="18">
        <v>5577.8</v>
      </c>
      <c r="CA5" s="18">
        <v>500</v>
      </c>
      <c r="CB5" s="18">
        <v>2032</v>
      </c>
      <c r="CC5" s="18">
        <v>6000</v>
      </c>
      <c r="CD5" s="18">
        <v>4728.8</v>
      </c>
      <c r="CE5" s="18">
        <v>1588</v>
      </c>
      <c r="CF5" s="18">
        <v>3849.7</v>
      </c>
      <c r="CG5" s="18">
        <v>553.70000000000005</v>
      </c>
      <c r="CH5" s="18">
        <v>2000</v>
      </c>
      <c r="CI5" s="18">
        <v>174.4</v>
      </c>
      <c r="CJ5" s="87">
        <v>0</v>
      </c>
      <c r="CK5" s="17">
        <f>+CL5+CN5+CO5+CP5+CQ5+CR5+CS5+CT5+CU5+CV5+CW5+CX5+CY5+CZ5+DA5+DB5+DC5+CM5+DD5+DF5+DE5</f>
        <v>466147.6</v>
      </c>
      <c r="CL5" s="18">
        <v>301892.09999999998</v>
      </c>
      <c r="CM5" s="18">
        <v>90567.6</v>
      </c>
      <c r="CN5" s="18">
        <v>21869.9</v>
      </c>
      <c r="CO5" s="19">
        <v>6065.3</v>
      </c>
      <c r="CP5" s="18">
        <v>129</v>
      </c>
      <c r="CQ5" s="18">
        <v>5290.3</v>
      </c>
      <c r="CR5" s="18">
        <v>204</v>
      </c>
      <c r="CS5" s="18">
        <v>2800</v>
      </c>
      <c r="CT5" s="18">
        <v>7000</v>
      </c>
      <c r="CU5" s="18">
        <v>1325</v>
      </c>
      <c r="CV5" s="18">
        <v>7577.8</v>
      </c>
      <c r="CW5" s="18">
        <v>500</v>
      </c>
      <c r="CX5" s="18">
        <v>2032</v>
      </c>
      <c r="CY5" s="18">
        <v>6000</v>
      </c>
      <c r="CZ5" s="18">
        <v>4728.8</v>
      </c>
      <c r="DA5" s="18">
        <v>1588</v>
      </c>
      <c r="DB5" s="18">
        <v>3849.7</v>
      </c>
      <c r="DC5" s="18">
        <v>553.70000000000005</v>
      </c>
      <c r="DD5" s="18">
        <v>2000</v>
      </c>
      <c r="DE5" s="18">
        <v>174.4</v>
      </c>
      <c r="DF5" s="87">
        <v>0</v>
      </c>
    </row>
    <row r="6" spans="1:110" ht="102">
      <c r="A6" s="74"/>
      <c r="B6" s="84">
        <v>31001</v>
      </c>
      <c r="C6" s="84" t="s">
        <v>178</v>
      </c>
      <c r="D6" s="17">
        <f>+E6+F6+G6+H6+I6+J6+K6+L6+M6+N6+O6+P6+Q6+R6+S6+T6+V6+U6</f>
        <v>8757.1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8757.1</v>
      </c>
      <c r="W6" s="17">
        <f>+X6+Z6+AA6+AB6+AC6+AD6+AE6+AF6+AG6+AH6+AI6+AJ6+AK6+AL6+AM6+AN6+AO6+Y6+AP6+AR6+AQ6</f>
        <v>12650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8">
        <v>12650</v>
      </c>
      <c r="AS6" s="17">
        <f>+AT6+AV6+AW6+AX6+AY6+AZ6+BA6+BB6+BC6+BD6+BE6+BF6+BG6+BH6+BI6+BJ6+BK6+AU6+BL6+BN6+BM6</f>
        <v>3885</v>
      </c>
      <c r="AT6" s="18">
        <v>0</v>
      </c>
      <c r="AU6" s="18">
        <v>0</v>
      </c>
      <c r="AV6" s="18">
        <v>0</v>
      </c>
      <c r="AW6" s="18">
        <v>0</v>
      </c>
      <c r="AX6" s="18">
        <v>0</v>
      </c>
      <c r="AY6" s="18">
        <v>0</v>
      </c>
      <c r="AZ6" s="18">
        <v>0</v>
      </c>
      <c r="BA6" s="18">
        <v>0</v>
      </c>
      <c r="BB6" s="18">
        <v>0</v>
      </c>
      <c r="BC6" s="18">
        <v>0</v>
      </c>
      <c r="BD6" s="18">
        <v>0</v>
      </c>
      <c r="BE6" s="18">
        <v>0</v>
      </c>
      <c r="BF6" s="18">
        <v>0</v>
      </c>
      <c r="BG6" s="18">
        <v>0</v>
      </c>
      <c r="BH6" s="18">
        <v>0</v>
      </c>
      <c r="BI6" s="18">
        <v>0</v>
      </c>
      <c r="BJ6" s="18">
        <v>0</v>
      </c>
      <c r="BK6" s="18">
        <v>0</v>
      </c>
      <c r="BL6" s="18">
        <v>0</v>
      </c>
      <c r="BM6" s="18">
        <v>0</v>
      </c>
      <c r="BN6" s="88">
        <v>3885</v>
      </c>
      <c r="BO6" s="17">
        <f>+BP6+BR6+BS6+BT6+BU6+BV6+BW6+BX6+BY6+BZ6+CA6+CB6+CC6+CD6+CE6+CF6+CG6+BQ6+CH6+CJ6+CI6</f>
        <v>5550</v>
      </c>
      <c r="BP6" s="18">
        <v>0</v>
      </c>
      <c r="BQ6" s="18">
        <v>0</v>
      </c>
      <c r="BR6" s="18">
        <v>0</v>
      </c>
      <c r="BS6" s="18">
        <v>0</v>
      </c>
      <c r="BT6" s="18">
        <v>0</v>
      </c>
      <c r="BU6" s="18">
        <v>0</v>
      </c>
      <c r="BV6" s="18">
        <v>0</v>
      </c>
      <c r="BW6" s="18">
        <v>0</v>
      </c>
      <c r="BX6" s="18">
        <v>0</v>
      </c>
      <c r="BY6" s="18">
        <v>0</v>
      </c>
      <c r="BZ6" s="18">
        <v>0</v>
      </c>
      <c r="CA6" s="18">
        <v>0</v>
      </c>
      <c r="CB6" s="18">
        <v>0</v>
      </c>
      <c r="CC6" s="18">
        <v>0</v>
      </c>
      <c r="CD6" s="18">
        <v>0</v>
      </c>
      <c r="CE6" s="18">
        <v>0</v>
      </c>
      <c r="CF6" s="18">
        <v>0</v>
      </c>
      <c r="CG6" s="18">
        <v>0</v>
      </c>
      <c r="CH6" s="18">
        <v>0</v>
      </c>
      <c r="CI6" s="18">
        <v>0</v>
      </c>
      <c r="CJ6" s="88">
        <v>5550</v>
      </c>
      <c r="CK6" s="17">
        <f>+CL6+CN6+CO6+CP6+CQ6+CR6+CS6+CT6+CU6+CV6+CW6+CX6+CY6+CZ6+DA6+DB6+DC6+CM6+DD6+DF6+DE6</f>
        <v>5550</v>
      </c>
      <c r="CL6" s="18">
        <v>0</v>
      </c>
      <c r="CM6" s="18">
        <v>0</v>
      </c>
      <c r="CN6" s="18">
        <v>0</v>
      </c>
      <c r="CO6" s="18">
        <v>0</v>
      </c>
      <c r="CP6" s="18">
        <v>0</v>
      </c>
      <c r="CQ6" s="18">
        <v>0</v>
      </c>
      <c r="CR6" s="18">
        <v>0</v>
      </c>
      <c r="CS6" s="18">
        <v>0</v>
      </c>
      <c r="CT6" s="18">
        <v>0</v>
      </c>
      <c r="CU6" s="18">
        <v>0</v>
      </c>
      <c r="CV6" s="18">
        <v>0</v>
      </c>
      <c r="CW6" s="18">
        <v>0</v>
      </c>
      <c r="CX6" s="18">
        <v>0</v>
      </c>
      <c r="CY6" s="18">
        <v>0</v>
      </c>
      <c r="CZ6" s="18">
        <v>0</v>
      </c>
      <c r="DA6" s="18">
        <v>0</v>
      </c>
      <c r="DB6" s="18">
        <v>0</v>
      </c>
      <c r="DC6" s="18">
        <v>0</v>
      </c>
      <c r="DD6" s="18">
        <v>0</v>
      </c>
      <c r="DE6" s="18">
        <v>0</v>
      </c>
      <c r="DF6" s="88">
        <v>5550</v>
      </c>
    </row>
  </sheetData>
  <mergeCells count="9">
    <mergeCell ref="CK2:DF2"/>
    <mergeCell ref="A4:B4"/>
    <mergeCell ref="A2:B3"/>
    <mergeCell ref="C2:C3"/>
    <mergeCell ref="A1:AR1"/>
    <mergeCell ref="D2:V2"/>
    <mergeCell ref="W2:AR2"/>
    <mergeCell ref="AS2:BN2"/>
    <mergeCell ref="BO2:CJ2"/>
  </mergeCells>
  <pageMargins left="0.42" right="0.25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"/>
  <sheetViews>
    <sheetView zoomScaleNormal="100" workbookViewId="0">
      <selection activeCell="G5" sqref="G5:K6"/>
    </sheetView>
  </sheetViews>
  <sheetFormatPr defaultRowHeight="15"/>
  <cols>
    <col min="1" max="1" width="4.85546875" style="14" customWidth="1"/>
    <col min="2" max="2" width="8.140625" style="14" customWidth="1"/>
    <col min="3" max="3" width="18.5703125" style="14" customWidth="1"/>
    <col min="4" max="6" width="9" style="14" customWidth="1"/>
    <col min="7" max="11" width="12.42578125" style="14" customWidth="1"/>
    <col min="12" max="926" width="9.140625" style="14" customWidth="1"/>
    <col min="927" max="1025" width="9.140625" style="13" customWidth="1"/>
  </cols>
  <sheetData>
    <row r="1" spans="1:11" ht="38.25" customHeight="1">
      <c r="A1" s="121" t="s">
        <v>139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44.25" customHeight="1">
      <c r="A2" s="120" t="s">
        <v>152</v>
      </c>
      <c r="B2" s="120"/>
      <c r="C2" s="120" t="s">
        <v>112</v>
      </c>
      <c r="D2" s="120" t="s">
        <v>140</v>
      </c>
      <c r="E2" s="120"/>
      <c r="F2" s="120"/>
      <c r="G2" s="122" t="s">
        <v>141</v>
      </c>
      <c r="H2" s="122" t="s">
        <v>142</v>
      </c>
      <c r="I2" s="122" t="s">
        <v>143</v>
      </c>
      <c r="J2" s="122" t="s">
        <v>144</v>
      </c>
      <c r="K2" s="122" t="s">
        <v>145</v>
      </c>
    </row>
    <row r="3" spans="1:11" ht="44.25" customHeight="1">
      <c r="A3" s="120"/>
      <c r="B3" s="120"/>
      <c r="C3" s="120"/>
      <c r="D3" s="76" t="s">
        <v>146</v>
      </c>
      <c r="E3" s="76" t="s">
        <v>147</v>
      </c>
      <c r="F3" s="76" t="s">
        <v>148</v>
      </c>
      <c r="G3" s="122" t="s">
        <v>118</v>
      </c>
      <c r="H3" s="122" t="s">
        <v>118</v>
      </c>
      <c r="I3" s="122" t="s">
        <v>118</v>
      </c>
      <c r="J3" s="122" t="s">
        <v>118</v>
      </c>
      <c r="K3" s="122" t="s">
        <v>118</v>
      </c>
    </row>
    <row r="4" spans="1:11" ht="38.25">
      <c r="A4" s="119">
        <v>1034</v>
      </c>
      <c r="B4" s="119"/>
      <c r="C4" s="74" t="s">
        <v>75</v>
      </c>
      <c r="D4" s="79" t="s">
        <v>44</v>
      </c>
      <c r="E4" s="79" t="s">
        <v>44</v>
      </c>
      <c r="F4" s="79" t="s">
        <v>44</v>
      </c>
      <c r="G4" s="18">
        <f>+G5+G6</f>
        <v>320141</v>
      </c>
      <c r="H4" s="18">
        <f>+H5+H6</f>
        <v>406166.2</v>
      </c>
      <c r="I4" s="18">
        <f>+I5+I6</f>
        <v>458200.7</v>
      </c>
      <c r="J4" s="18">
        <f>+J5+J6</f>
        <v>466045.3</v>
      </c>
      <c r="K4" s="18">
        <f>+K5+K6</f>
        <v>471697.6</v>
      </c>
    </row>
    <row r="5" spans="1:11" ht="76.5">
      <c r="A5" s="74"/>
      <c r="B5" s="74">
        <v>11001</v>
      </c>
      <c r="C5" s="74" t="s">
        <v>82</v>
      </c>
      <c r="D5" s="20" t="s">
        <v>149</v>
      </c>
      <c r="E5" s="20" t="s">
        <v>150</v>
      </c>
      <c r="F5" s="20" t="s">
        <v>150</v>
      </c>
      <c r="G5" s="18">
        <v>311383.90000000002</v>
      </c>
      <c r="H5" s="18">
        <v>393516.2</v>
      </c>
      <c r="I5" s="18">
        <v>454315.7</v>
      </c>
      <c r="J5" s="18">
        <v>460495.3</v>
      </c>
      <c r="K5" s="18">
        <v>466147.6</v>
      </c>
    </row>
    <row r="6" spans="1:11" ht="102">
      <c r="A6" s="74"/>
      <c r="B6" s="84">
        <v>31001</v>
      </c>
      <c r="C6" s="89" t="s">
        <v>178</v>
      </c>
      <c r="D6" s="90" t="s">
        <v>149</v>
      </c>
      <c r="E6" s="90" t="s">
        <v>150</v>
      </c>
      <c r="F6" s="90" t="s">
        <v>150</v>
      </c>
      <c r="G6" s="18">
        <v>8757.1</v>
      </c>
      <c r="H6" s="18">
        <v>12650</v>
      </c>
      <c r="I6" s="18">
        <v>3885</v>
      </c>
      <c r="J6" s="18">
        <v>5550</v>
      </c>
      <c r="K6" s="18">
        <v>5550</v>
      </c>
    </row>
  </sheetData>
  <mergeCells count="10">
    <mergeCell ref="A4:B4"/>
    <mergeCell ref="A1:K1"/>
    <mergeCell ref="A2:B3"/>
    <mergeCell ref="C2:C3"/>
    <mergeCell ref="D2:F2"/>
    <mergeCell ref="G2:G3"/>
    <mergeCell ref="H2:H3"/>
    <mergeCell ref="I2:I3"/>
    <mergeCell ref="J2:J3"/>
    <mergeCell ref="K2:K3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"/>
  <sheetViews>
    <sheetView zoomScaleNormal="100" workbookViewId="0">
      <selection activeCell="F6" sqref="F6:H6"/>
    </sheetView>
  </sheetViews>
  <sheetFormatPr defaultRowHeight="15"/>
  <cols>
    <col min="1" max="1" width="4.140625" style="14" customWidth="1"/>
    <col min="2" max="2" width="8.7109375" style="14" customWidth="1"/>
    <col min="3" max="3" width="20" style="14" customWidth="1"/>
    <col min="4" max="8" width="17" style="14" customWidth="1"/>
    <col min="9" max="922" width="9.140625" style="14" customWidth="1"/>
    <col min="923" max="1025" width="9.140625" style="13" customWidth="1"/>
  </cols>
  <sheetData>
    <row r="1" spans="1:1024" ht="38.25" customHeight="1">
      <c r="A1" s="121" t="s">
        <v>151</v>
      </c>
      <c r="B1" s="121"/>
      <c r="C1" s="121"/>
      <c r="D1" s="121"/>
      <c r="E1" s="121"/>
      <c r="F1" s="121"/>
      <c r="G1" s="121"/>
      <c r="H1" s="121"/>
    </row>
    <row r="2" spans="1:1024" ht="48.75" customHeight="1">
      <c r="A2" s="120" t="s">
        <v>152</v>
      </c>
      <c r="B2" s="120"/>
      <c r="C2" s="120" t="s">
        <v>112</v>
      </c>
      <c r="D2" s="77" t="s">
        <v>141</v>
      </c>
      <c r="E2" s="77" t="s">
        <v>142</v>
      </c>
      <c r="F2" s="77" t="s">
        <v>143</v>
      </c>
      <c r="G2" s="77" t="s">
        <v>144</v>
      </c>
      <c r="H2" s="77" t="s">
        <v>145</v>
      </c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  <c r="AMC2" s="21"/>
      <c r="AMD2" s="21"/>
      <c r="AME2" s="21"/>
      <c r="AMF2" s="21"/>
      <c r="AMG2" s="21"/>
      <c r="AMH2" s="21"/>
      <c r="AMI2" s="21"/>
      <c r="AMJ2" s="21"/>
    </row>
    <row r="3" spans="1:1024" ht="21.75" customHeight="1">
      <c r="A3" s="120"/>
      <c r="B3" s="120"/>
      <c r="C3" s="120"/>
      <c r="D3" s="77" t="s">
        <v>118</v>
      </c>
      <c r="E3" s="77" t="s">
        <v>118</v>
      </c>
      <c r="F3" s="77" t="s">
        <v>118</v>
      </c>
      <c r="G3" s="77" t="s">
        <v>118</v>
      </c>
      <c r="H3" s="77" t="s">
        <v>118</v>
      </c>
    </row>
    <row r="4" spans="1:1024" ht="44.25" customHeight="1">
      <c r="A4" s="119">
        <v>1034</v>
      </c>
      <c r="B4" s="119"/>
      <c r="C4" s="74" t="s">
        <v>75</v>
      </c>
      <c r="D4" s="18">
        <f>+D5+D6</f>
        <v>320141</v>
      </c>
      <c r="E4" s="18">
        <f t="shared" ref="E4:H4" si="0">+E5+E6</f>
        <v>406166.2</v>
      </c>
      <c r="F4" s="18">
        <f t="shared" si="0"/>
        <v>458200.7</v>
      </c>
      <c r="G4" s="18">
        <f t="shared" si="0"/>
        <v>466045.3</v>
      </c>
      <c r="H4" s="18">
        <f t="shared" si="0"/>
        <v>471697.6</v>
      </c>
    </row>
    <row r="5" spans="1:1024" ht="82.5" customHeight="1">
      <c r="A5" s="74"/>
      <c r="B5" s="74">
        <v>11001</v>
      </c>
      <c r="C5" s="74" t="s">
        <v>82</v>
      </c>
      <c r="D5" s="18">
        <v>311383.90000000002</v>
      </c>
      <c r="E5" s="18">
        <v>393516.2</v>
      </c>
      <c r="F5" s="18">
        <v>454315.7</v>
      </c>
      <c r="G5" s="18">
        <v>460495.3</v>
      </c>
      <c r="H5" s="18">
        <v>466147.6</v>
      </c>
    </row>
    <row r="6" spans="1:1024" ht="102">
      <c r="A6" s="74"/>
      <c r="B6" s="84">
        <v>31001</v>
      </c>
      <c r="C6" s="89" t="s">
        <v>178</v>
      </c>
      <c r="D6" s="18">
        <v>8757.1</v>
      </c>
      <c r="E6" s="18">
        <v>12650</v>
      </c>
      <c r="F6" s="18">
        <v>3885</v>
      </c>
      <c r="G6" s="18">
        <v>5550</v>
      </c>
      <c r="H6" s="18">
        <v>5550</v>
      </c>
    </row>
  </sheetData>
  <mergeCells count="4">
    <mergeCell ref="A1:H1"/>
    <mergeCell ref="A2:B3"/>
    <mergeCell ref="C2:C3"/>
    <mergeCell ref="A4:B4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"/>
  <sheetViews>
    <sheetView topLeftCell="A2" zoomScaleNormal="100" workbookViewId="0">
      <selection activeCell="M7" sqref="M7:O7"/>
    </sheetView>
  </sheetViews>
  <sheetFormatPr defaultRowHeight="15"/>
  <cols>
    <col min="1" max="1" width="8" style="14" customWidth="1"/>
    <col min="2" max="2" width="12" style="14" customWidth="1"/>
    <col min="3" max="3" width="20" style="14" customWidth="1"/>
    <col min="4" max="6" width="10" style="14" customWidth="1"/>
    <col min="7" max="12" width="9.140625" style="14" customWidth="1"/>
    <col min="13" max="15" width="9.5703125" style="14" customWidth="1"/>
    <col min="16" max="920" width="9.140625" style="14" customWidth="1"/>
    <col min="921" max="1025" width="9.140625" style="13" customWidth="1"/>
  </cols>
  <sheetData>
    <row r="1" spans="1:15" ht="22.5" customHeight="1">
      <c r="A1" s="121" t="s">
        <v>153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38.25" customHeight="1">
      <c r="A2" s="124" t="s">
        <v>154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56.25" customHeight="1">
      <c r="A3" s="125" t="s">
        <v>152</v>
      </c>
      <c r="B3" s="125"/>
      <c r="C3" s="125" t="s">
        <v>155</v>
      </c>
      <c r="D3" s="125" t="s">
        <v>156</v>
      </c>
      <c r="E3" s="125"/>
      <c r="F3" s="125"/>
      <c r="G3" s="125" t="s">
        <v>157</v>
      </c>
      <c r="H3" s="125"/>
      <c r="I3" s="125"/>
      <c r="J3" s="125" t="s">
        <v>158</v>
      </c>
      <c r="K3" s="125"/>
      <c r="L3" s="125"/>
      <c r="M3" s="125" t="s">
        <v>159</v>
      </c>
      <c r="N3" s="125"/>
      <c r="O3" s="125"/>
    </row>
    <row r="4" spans="1:15" ht="21.75" customHeight="1">
      <c r="A4" s="79" t="s">
        <v>73</v>
      </c>
      <c r="B4" s="79" t="s">
        <v>160</v>
      </c>
      <c r="C4" s="125"/>
      <c r="D4" s="22" t="s">
        <v>161</v>
      </c>
      <c r="E4" s="22" t="s">
        <v>162</v>
      </c>
      <c r="F4" s="22" t="s">
        <v>163</v>
      </c>
      <c r="G4" s="22" t="s">
        <v>161</v>
      </c>
      <c r="H4" s="22" t="s">
        <v>162</v>
      </c>
      <c r="I4" s="22" t="s">
        <v>163</v>
      </c>
      <c r="J4" s="22" t="s">
        <v>161</v>
      </c>
      <c r="K4" s="22" t="s">
        <v>162</v>
      </c>
      <c r="L4" s="22" t="s">
        <v>163</v>
      </c>
      <c r="M4" s="22" t="s">
        <v>161</v>
      </c>
      <c r="N4" s="22" t="s">
        <v>162</v>
      </c>
      <c r="O4" s="22" t="s">
        <v>163</v>
      </c>
    </row>
    <row r="5" spans="1:15" ht="13.9" customHeight="1">
      <c r="A5" s="123" t="s">
        <v>164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15" ht="38.25">
      <c r="A6" s="74">
        <v>1034</v>
      </c>
      <c r="B6" s="74"/>
      <c r="C6" s="74" t="s">
        <v>75</v>
      </c>
      <c r="D6" s="18">
        <f>+D7</f>
        <v>454315.7</v>
      </c>
      <c r="E6" s="18">
        <f t="shared" ref="E6:O6" si="0">+E7</f>
        <v>460495.3</v>
      </c>
      <c r="F6" s="18">
        <f t="shared" si="0"/>
        <v>466147.6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 t="shared" si="0"/>
        <v>0</v>
      </c>
      <c r="K6" s="18">
        <f t="shared" si="0"/>
        <v>0</v>
      </c>
      <c r="L6" s="18">
        <f t="shared" si="0"/>
        <v>0</v>
      </c>
      <c r="M6" s="18">
        <f t="shared" si="0"/>
        <v>454315.7</v>
      </c>
      <c r="N6" s="18">
        <f t="shared" si="0"/>
        <v>460495.3</v>
      </c>
      <c r="O6" s="18">
        <f t="shared" si="0"/>
        <v>466147.6</v>
      </c>
    </row>
    <row r="7" spans="1:15" ht="76.5">
      <c r="A7" s="74"/>
      <c r="B7" s="74">
        <v>11001</v>
      </c>
      <c r="C7" s="74" t="s">
        <v>82</v>
      </c>
      <c r="D7" s="18">
        <v>454315.7</v>
      </c>
      <c r="E7" s="18">
        <v>460495.3</v>
      </c>
      <c r="F7" s="18">
        <v>466147.6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454315.7</v>
      </c>
      <c r="N7" s="18">
        <v>460495.3</v>
      </c>
      <c r="O7" s="18">
        <v>466147.6</v>
      </c>
    </row>
    <row r="8" spans="1:15" ht="13.9" customHeight="1">
      <c r="A8" s="123" t="s">
        <v>183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</row>
    <row r="9" spans="1:15" ht="39.75" customHeight="1">
      <c r="A9" s="81">
        <v>1034</v>
      </c>
      <c r="B9" s="81"/>
      <c r="C9" s="81" t="s">
        <v>75</v>
      </c>
      <c r="D9" s="18">
        <f t="shared" ref="D9:O9" si="1">+D10+D13</f>
        <v>3885</v>
      </c>
      <c r="E9" s="18">
        <f t="shared" si="1"/>
        <v>5550</v>
      </c>
      <c r="F9" s="18">
        <f t="shared" si="1"/>
        <v>5550</v>
      </c>
      <c r="G9" s="18">
        <f t="shared" si="1"/>
        <v>0</v>
      </c>
      <c r="H9" s="18">
        <f t="shared" si="1"/>
        <v>0</v>
      </c>
      <c r="I9" s="18">
        <f t="shared" si="1"/>
        <v>0</v>
      </c>
      <c r="J9" s="18">
        <f t="shared" si="1"/>
        <v>0</v>
      </c>
      <c r="K9" s="18">
        <f t="shared" si="1"/>
        <v>0</v>
      </c>
      <c r="L9" s="18">
        <f t="shared" si="1"/>
        <v>0</v>
      </c>
      <c r="M9" s="18">
        <f t="shared" si="1"/>
        <v>3885</v>
      </c>
      <c r="N9" s="18">
        <f t="shared" si="1"/>
        <v>5550</v>
      </c>
      <c r="O9" s="18">
        <f t="shared" si="1"/>
        <v>5550</v>
      </c>
    </row>
    <row r="10" spans="1:15" ht="104.25" customHeight="1">
      <c r="A10" s="74"/>
      <c r="B10" s="84">
        <v>31001</v>
      </c>
      <c r="C10" s="84" t="s">
        <v>178</v>
      </c>
      <c r="D10" s="18">
        <v>3885</v>
      </c>
      <c r="E10" s="18">
        <v>5550</v>
      </c>
      <c r="F10" s="18">
        <v>5550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3885</v>
      </c>
      <c r="N10" s="18">
        <v>5550</v>
      </c>
      <c r="O10" s="18">
        <v>5550</v>
      </c>
    </row>
    <row r="12" spans="1:15">
      <c r="B12" s="83"/>
      <c r="C12" s="83"/>
    </row>
  </sheetData>
  <mergeCells count="10">
    <mergeCell ref="A8:O8"/>
    <mergeCell ref="A5:O5"/>
    <mergeCell ref="A1:O1"/>
    <mergeCell ref="A2:O2"/>
    <mergeCell ref="A3:B3"/>
    <mergeCell ref="C3:C4"/>
    <mergeCell ref="D3:F3"/>
    <mergeCell ref="G3:I3"/>
    <mergeCell ref="J3:L3"/>
    <mergeCell ref="M3:O3"/>
  </mergeCells>
  <pageMargins left="0.36" right="0.26" top="1.05277777777778" bottom="1.05277777777778" header="0.78749999999999998" footer="0.78749999999999998"/>
  <pageSetup paperSize="9" scale="91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"/>
  <sheetViews>
    <sheetView topLeftCell="A4" zoomScaleNormal="100" workbookViewId="0">
      <selection activeCell="D7" sqref="D7"/>
    </sheetView>
  </sheetViews>
  <sheetFormatPr defaultRowHeight="15"/>
  <cols>
    <col min="1" max="1" width="71" style="14" customWidth="1"/>
    <col min="2" max="5" width="11.7109375" style="14" customWidth="1"/>
    <col min="6" max="910" width="9.140625" style="14" customWidth="1"/>
    <col min="911" max="1025" width="9.140625" style="13" customWidth="1"/>
  </cols>
  <sheetData>
    <row r="1" spans="1:5" ht="22.5" customHeight="1">
      <c r="A1" s="121" t="s">
        <v>153</v>
      </c>
      <c r="B1" s="121"/>
      <c r="C1" s="121"/>
      <c r="D1" s="121"/>
      <c r="E1" s="121"/>
    </row>
    <row r="2" spans="1:5" ht="38.25" customHeight="1">
      <c r="A2" s="124" t="s">
        <v>165</v>
      </c>
      <c r="B2" s="124"/>
      <c r="C2" s="124"/>
      <c r="D2" s="124"/>
      <c r="E2" s="124"/>
    </row>
    <row r="3" spans="1:5" ht="15" customHeight="1">
      <c r="A3" s="78"/>
      <c r="B3" s="75"/>
      <c r="C3" s="126" t="s">
        <v>166</v>
      </c>
      <c r="D3" s="126"/>
      <c r="E3" s="126"/>
    </row>
    <row r="4" spans="1:5" ht="21.75" customHeight="1">
      <c r="A4" s="79"/>
      <c r="B4" s="23" t="s">
        <v>167</v>
      </c>
      <c r="C4" s="23" t="s">
        <v>161</v>
      </c>
      <c r="D4" s="23" t="s">
        <v>162</v>
      </c>
      <c r="E4" s="23" t="s">
        <v>163</v>
      </c>
    </row>
    <row r="5" spans="1:5" ht="42.75">
      <c r="A5" s="24" t="s">
        <v>168</v>
      </c>
      <c r="B5" s="25" t="s">
        <v>44</v>
      </c>
      <c r="C5" s="91">
        <v>354180.2</v>
      </c>
      <c r="D5" s="91">
        <v>358542.5</v>
      </c>
      <c r="E5" s="91">
        <v>358542.5</v>
      </c>
    </row>
    <row r="6" spans="1:5" ht="44.25" customHeight="1">
      <c r="A6" s="24" t="s">
        <v>169</v>
      </c>
      <c r="B6" s="26">
        <v>406166.2</v>
      </c>
      <c r="C6" s="25" t="s">
        <v>44</v>
      </c>
      <c r="D6" s="25" t="s">
        <v>44</v>
      </c>
      <c r="E6" s="25" t="s">
        <v>44</v>
      </c>
    </row>
    <row r="7" spans="1:5" ht="44.25" customHeight="1">
      <c r="A7" s="24" t="s">
        <v>170</v>
      </c>
      <c r="B7" s="25" t="s">
        <v>44</v>
      </c>
      <c r="C7" s="26">
        <f>+C8+C9+C10</f>
        <v>454315.7</v>
      </c>
      <c r="D7" s="26">
        <f>+D8+D9+D10</f>
        <v>460495.3</v>
      </c>
      <c r="E7" s="26">
        <f>+E8+E9+E10</f>
        <v>466147.6</v>
      </c>
    </row>
    <row r="8" spans="1:5" ht="42.75">
      <c r="A8" s="24" t="s">
        <v>171</v>
      </c>
      <c r="B8" s="25" t="s">
        <v>44</v>
      </c>
      <c r="C8" s="5">
        <v>454315.7</v>
      </c>
      <c r="D8" s="5">
        <v>460495.3</v>
      </c>
      <c r="E8" s="5">
        <v>466147.6</v>
      </c>
    </row>
    <row r="9" spans="1:5" ht="44.25" customHeight="1">
      <c r="A9" s="24" t="s">
        <v>172</v>
      </c>
      <c r="B9" s="25" t="s">
        <v>44</v>
      </c>
      <c r="C9" s="26">
        <v>0</v>
      </c>
      <c r="D9" s="26">
        <v>0</v>
      </c>
      <c r="E9" s="26">
        <v>0</v>
      </c>
    </row>
    <row r="10" spans="1:5" ht="44.25" customHeight="1">
      <c r="A10" s="24" t="s">
        <v>173</v>
      </c>
      <c r="B10" s="25" t="s">
        <v>44</v>
      </c>
      <c r="C10" s="26">
        <v>0</v>
      </c>
      <c r="D10" s="26">
        <v>0</v>
      </c>
      <c r="E10" s="26">
        <v>0</v>
      </c>
    </row>
    <row r="11" spans="1:5" ht="44.25" customHeight="1">
      <c r="A11" s="24" t="s">
        <v>174</v>
      </c>
      <c r="B11" s="25" t="s">
        <v>44</v>
      </c>
      <c r="C11" s="26">
        <f>+C7-$B$6</f>
        <v>48149.5</v>
      </c>
      <c r="D11" s="26">
        <f>+D7-$B$6</f>
        <v>54329.099999999977</v>
      </c>
      <c r="E11" s="26">
        <f>+E7-$B$6</f>
        <v>59981.399999999965</v>
      </c>
    </row>
    <row r="12" spans="1:5" ht="42.75">
      <c r="A12" s="24" t="s">
        <v>175</v>
      </c>
      <c r="B12" s="25" t="s">
        <v>44</v>
      </c>
      <c r="C12" s="26">
        <f>+C7-C5</f>
        <v>100135.5</v>
      </c>
      <c r="D12" s="26">
        <f>+D7-D5</f>
        <v>101952.79999999999</v>
      </c>
      <c r="E12" s="26">
        <f>+E7-E5</f>
        <v>107605.09999999998</v>
      </c>
    </row>
  </sheetData>
  <mergeCells count="3">
    <mergeCell ref="A1:E1"/>
    <mergeCell ref="A2:E2"/>
    <mergeCell ref="C3:E3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Հավելված 1 աղյ. 1</vt:lpstr>
      <vt:lpstr>Հավելված 1 աղյ. 2</vt:lpstr>
      <vt:lpstr>Հավելված 3 Մաս 1</vt:lpstr>
      <vt:lpstr>Հավելված 3 Մաս 2</vt:lpstr>
      <vt:lpstr>Հավելված 3 Մաս 4</vt:lpstr>
      <vt:lpstr>Հավելված 4</vt:lpstr>
      <vt:lpstr>Հավելված 5</vt:lpstr>
      <vt:lpstr>Հավելված 8</vt:lpstr>
      <vt:lpstr>Հավելված 10 աղյ․ 1</vt:lpstr>
      <vt:lpstr>Հավելված 10 աղյ․ 2</vt:lpstr>
      <vt:lpstr>'Հավելված 3 Մաս 2'!_ftnref1</vt:lpstr>
      <vt:lpstr>'Հավելված 3 Մաս 4'!_ftnref1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Vahan</dc:creator>
  <dc:description/>
  <cp:lastModifiedBy>NarineHovhannisyan</cp:lastModifiedBy>
  <cp:revision>27</cp:revision>
  <cp:lastPrinted>2019-07-10T12:40:29Z</cp:lastPrinted>
  <dcterms:created xsi:type="dcterms:W3CDTF">2017-12-06T07:28:20Z</dcterms:created>
  <dcterms:modified xsi:type="dcterms:W3CDTF">2019-08-28T12:21:59Z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