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shotpir\Desktop\ԷԵ-SCADA-71234\"/>
    </mc:Choice>
  </mc:AlternateContent>
  <bookViews>
    <workbookView xWindow="0" yWindow="0" windowWidth="28800" windowHeight="12330" activeTab="1"/>
  </bookViews>
  <sheets>
    <sheet name="4-1" sheetId="45" r:id="rId1"/>
    <sheet name="4-2" sheetId="46" r:id="rId2"/>
  </sheets>
  <calcPr calcId="162913"/>
</workbook>
</file>

<file path=xl/calcChain.xml><?xml version="1.0" encoding="utf-8"?>
<calcChain xmlns="http://schemas.openxmlformats.org/spreadsheetml/2006/main">
  <c r="E15" i="46" l="1"/>
  <c r="E21" i="46" s="1"/>
</calcChain>
</file>

<file path=xl/sharedStrings.xml><?xml version="1.0" encoding="utf-8"?>
<sst xmlns="http://schemas.openxmlformats.org/spreadsheetml/2006/main" count="71" uniqueCount="57">
  <si>
    <t>Տարի</t>
  </si>
  <si>
    <t xml:space="preserve">                   -ի N        -Ն որոշման</t>
  </si>
  <si>
    <t>Չափորոշիչներ</t>
  </si>
  <si>
    <t>Ծրագրային դասիչը</t>
  </si>
  <si>
    <t>Նկարագրություն՝</t>
  </si>
  <si>
    <t>x</t>
  </si>
  <si>
    <t>Բաժին 2.</t>
  </si>
  <si>
    <t>Գերատեսչության կողմից իրականացվող քաղաքականության միջոցառումների ծրագրային խմբավորումը</t>
  </si>
  <si>
    <t>Ծրագիրը/քաղաքականության միջոցառումը</t>
  </si>
  <si>
    <t>ԾՐԱԳԻՐ</t>
  </si>
  <si>
    <t>Անվանումը`</t>
  </si>
  <si>
    <t>Գործառական
դասիչը</t>
  </si>
  <si>
    <t>(բաժին/
խումբ/
դաս)</t>
  </si>
  <si>
    <t>ծրագիրը</t>
  </si>
  <si>
    <t>միջոցառումը</t>
  </si>
  <si>
    <t>Ինն ամիս</t>
  </si>
  <si>
    <t>Ծրագրի նկարագրությունը</t>
  </si>
  <si>
    <t>Վերջնական արդյունքի նկարագրությունը</t>
  </si>
  <si>
    <t>Քաղաքականության միջոցառումներ, Ծառայություններ</t>
  </si>
  <si>
    <t>Քանակական</t>
  </si>
  <si>
    <t>X</t>
  </si>
  <si>
    <t xml:space="preserve">ոչ ֆինանսական ցուցանիշներ  </t>
  </si>
  <si>
    <t>ֆինանսական ցուցանիշներ</t>
  </si>
  <si>
    <t>Ակտիվի նկարագրությունը</t>
  </si>
  <si>
    <t>Ակտիվն օգտագործող կազմակերպության անվանումը</t>
  </si>
  <si>
    <t>ՋՕԸ-ներ</t>
  </si>
  <si>
    <t>Ծրագիրը, որին առնչվում է ակտիվը</t>
  </si>
  <si>
    <t>Տվյալ տարվա պետական բյուջեից ակտիվի ձեռք բերման, կառուցման կամ հիմնանորոգման վրա կատարվող ծախսերը (հազար դրամ)</t>
  </si>
  <si>
    <t>Ակտիվի ընդհանուր արժեքը (հազար դրամ)</t>
  </si>
  <si>
    <t>Տվյալ բյուջետային տարվան նախորդող բյուջետային տարիների ընթացքում ակտիվի վրա կատարված ծախսերը  (հազար դրամ)</t>
  </si>
  <si>
    <t>Վերջնական արդյունքի նկարագրությունը
Ջրային համակարգերի արդյունավետության բարձրացում</t>
  </si>
  <si>
    <t>Աղյուսակ N 1</t>
  </si>
  <si>
    <t>Աղյուսակ N 2</t>
  </si>
  <si>
    <t xml:space="preserve">ՀՀ կառավարության 2018 թվականի
-ի  N       -Ն որոշման 
</t>
  </si>
  <si>
    <t>ՀՀ կառավարության 2018 թվականի</t>
  </si>
  <si>
    <t>ՀՀ 2018 թվականի
պետական բյուջե
(հազ. դրամ)</t>
  </si>
  <si>
    <t>Առաջին  եռամսյակ</t>
  </si>
  <si>
    <t>Առաջին կիսամյակ</t>
  </si>
  <si>
    <t>Ցուցանիշների փոփոխությունը
 (ավելացումները նշված են դրական նշանով)</t>
  </si>
  <si>
    <t>1.6 Հանրության կողմից օգտագործվող ոչ ֆինանսական ակտիվներ</t>
  </si>
  <si>
    <t>1.6.1  Հանրության կողմից օգտագործվող ոչ ֆինանսական ակտիվներ</t>
  </si>
  <si>
    <t>ՀՀ Էներգետիկ ենթակառուցվածքների և բնական պաշարների նախարարության ջրային կոմիտե</t>
  </si>
  <si>
    <t>Ցուցանիշների փոփոխությունը (ավելացումները նշված են դրական նշանով)</t>
  </si>
  <si>
    <t>ԱՏ06</t>
  </si>
  <si>
    <t>Նախագծանախահաշվային փաստթղթերի քանակ</t>
  </si>
  <si>
    <t>Ծրագիրը , որի շրջանակներում իրականացվում է քաղաքականության միջոցառումը
1004 Աջակցություն ոռոգման ծառայություններին</t>
  </si>
  <si>
    <t>Աջակցություն ոռոգման ծառայություններին</t>
  </si>
  <si>
    <t>Ջրային տնտեսության հիդրոտեխնիկական կառույցների կառուցում</t>
  </si>
  <si>
    <t>Ջրաչափական սարքավորումների տեղադրման համար հիդրոտեխնիկական կառույցների կառուցում</t>
  </si>
  <si>
    <t>Ոռոգման ծառայություններ մատակարարող ընկերությւնների և ջրօգտագործողների ընկերությւոնների սուբսիդավորում</t>
  </si>
  <si>
    <t>Ոռոգման ծառայությունների հասանելիության և մատչելիության ապահովում</t>
  </si>
  <si>
    <t>/1004/ Ոռոգման ջրի մատակարարման ծառայություններ</t>
  </si>
  <si>
    <t>1</t>
  </si>
  <si>
    <t>Հավելված N 4</t>
  </si>
  <si>
    <t>ՀԱՅԱՍՏԱՆԻ ՀԱՆՐԱՊԵՏՈՒԹՅԱՆ ԿԱՌԱՎԱՐՈՒԹՅԱՆ 2017 ԹՎԱԿԱՆԻ ԴԵԿՏԵՄԲԵՐԻ 28-Ի N 1717-Ն  ՈՐՈՇՄԱՆ N 11 ՀԱՎԵԼՎԱԾԻ N 11.33 ԱՂՅՈՒՍԱԿՈՒՄ ԿԱՏԱՐՎՈՂ ԼՐԱՑՈՒՄՆԵՐԸ</t>
  </si>
  <si>
    <t>ՀԱՅԱՍՏԱՆԻ ՀԱՆՐԱՊԵՏՈՒԹՅԱՆ ԿԱՌԱՎԱՐՈՒԹՅԱՆ 2017 ԹՎԱԿԱՆԻ ԴԵԿՏԵՄԲԵՐԻ 28-Ի N 1717-Ն ՈՐՈՇՄԱՆ N 11 ՀԱՎԵԼՎԱԾԻ N 12 ԱՂՅՈՒՍԱԿՈՒՄ ԿԱՏԱՐՎՈՂ ԼՐԱՑՈՒՄՆԵՐԸ</t>
  </si>
  <si>
    <t xml:space="preserve"> Հավելված N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</si>
</sst>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р_._-;\-* #,##0.00_р_._-;_-* &quot;-&quot;??_р_._-;_-@_-"/>
    <numFmt numFmtId="165" formatCode="_-* #,##0.00\ _դ_ր_._-;\-* #,##0.00\ _դ_ր_._-;_-* &quot;-&quot;??\ _դ_ր_._-;_-@_-"/>
    <numFmt numFmtId="166" formatCode="_(* #,##0.0_);_(* \(#,##0.0\);_(* &quot;-&quot;??_);_(@_)"/>
    <numFmt numFmtId="167" formatCode="#,##0.0_);\(#,##0.0\)"/>
    <numFmt numFmtId="168" formatCode="#,##0.0"/>
    <numFmt numFmtId="169" formatCode="0.0"/>
  </numFmts>
  <fonts count="26" x14ac:knownFonts="1">
    <font>
      <sz val="10"/>
      <name val="Arial"/>
    </font>
    <font>
      <sz val="10"/>
      <name val="Arial"/>
      <family val="2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Arial Armenian"/>
      <family val="2"/>
    </font>
    <font>
      <sz val="10"/>
      <name val="GHEA Grapalat"/>
      <family val="3"/>
    </font>
    <font>
      <b/>
      <sz val="10"/>
      <name val="GHEA Grapalat"/>
      <family val="3"/>
    </font>
    <font>
      <sz val="11"/>
      <name val="GHEA Grapalat"/>
      <family val="3"/>
    </font>
    <font>
      <b/>
      <sz val="12"/>
      <name val="GHEA Grapalat"/>
      <family val="3"/>
    </font>
    <font>
      <sz val="12"/>
      <name val="GHEA Grapalat"/>
      <family val="3"/>
    </font>
    <font>
      <sz val="10"/>
      <color indexed="8"/>
      <name val="MS Sans Serif"/>
      <family val="2"/>
    </font>
    <font>
      <b/>
      <sz val="11"/>
      <color indexed="8"/>
      <name val="GHEA Grapalat"/>
      <family val="3"/>
    </font>
    <font>
      <sz val="10"/>
      <color indexed="8"/>
      <name val="GHEA Grapalat"/>
      <family val="3"/>
    </font>
    <font>
      <i/>
      <u/>
      <sz val="10"/>
      <name val="GHEA Grapalat"/>
      <family val="3"/>
    </font>
    <font>
      <b/>
      <u/>
      <sz val="10"/>
      <name val="GHEA Grapalat"/>
      <family val="3"/>
    </font>
    <font>
      <b/>
      <sz val="11"/>
      <name val="GHEA Grapalat"/>
      <family val="3"/>
    </font>
    <font>
      <sz val="11"/>
      <color theme="1"/>
      <name val="Calibri"/>
      <family val="2"/>
      <scheme val="minor"/>
    </font>
    <font>
      <sz val="11"/>
      <color theme="1"/>
      <name val="Arial Armenian"/>
      <family val="2"/>
    </font>
    <font>
      <sz val="12"/>
      <color rgb="FF000000"/>
      <name val="GHEA Grapalat"/>
      <family val="3"/>
    </font>
    <font>
      <sz val="12"/>
      <color theme="1"/>
      <name val="GHEA Grapalat"/>
      <family val="3"/>
    </font>
    <font>
      <b/>
      <sz val="12"/>
      <color rgb="FF000000"/>
      <name val="GHEA Grapalat"/>
      <family val="3"/>
    </font>
    <font>
      <sz val="11"/>
      <color indexed="8"/>
      <name val="Calibri"/>
      <family val="2"/>
    </font>
    <font>
      <sz val="11"/>
      <color theme="1"/>
      <name val="Calibri"/>
      <family val="2"/>
      <charset val="204"/>
      <scheme val="minor"/>
    </font>
    <font>
      <sz val="11"/>
      <color indexed="8"/>
      <name val="Times Armenian"/>
      <family val="2"/>
    </font>
    <font>
      <sz val="11"/>
      <color theme="1"/>
      <name val="Times Armenian"/>
      <family val="2"/>
    </font>
    <font>
      <sz val="8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2">
    <xf numFmtId="0" fontId="0" fillId="0" borderId="0"/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4" fillId="0" borderId="0"/>
    <xf numFmtId="0" fontId="2" fillId="0" borderId="0"/>
    <xf numFmtId="0" fontId="4" fillId="0" borderId="0"/>
    <xf numFmtId="0" fontId="3" fillId="0" borderId="0"/>
    <xf numFmtId="0" fontId="4" fillId="0" borderId="0"/>
    <xf numFmtId="0" fontId="2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10" fillId="0" borderId="0"/>
    <xf numFmtId="44" fontId="3" fillId="0" borderId="0" applyFont="0" applyFill="0" applyBorder="0" applyAlignment="0" applyProtection="0"/>
    <xf numFmtId="0" fontId="4" fillId="0" borderId="0"/>
    <xf numFmtId="0" fontId="17" fillId="0" borderId="0"/>
    <xf numFmtId="0" fontId="3" fillId="0" borderId="0"/>
    <xf numFmtId="164" fontId="4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22" fillId="0" borderId="0"/>
    <xf numFmtId="0" fontId="21" fillId="0" borderId="0"/>
    <xf numFmtId="0" fontId="23" fillId="0" borderId="0"/>
    <xf numFmtId="0" fontId="24" fillId="0" borderId="0"/>
    <xf numFmtId="43" fontId="23" fillId="0" borderId="0" applyFont="0" applyFill="0" applyBorder="0" applyAlignment="0" applyProtection="0"/>
    <xf numFmtId="0" fontId="2" fillId="0" borderId="0"/>
    <xf numFmtId="0" fontId="21" fillId="0" borderId="0"/>
    <xf numFmtId="0" fontId="21" fillId="0" borderId="0"/>
  </cellStyleXfs>
  <cellXfs count="103">
    <xf numFmtId="0" fontId="0" fillId="0" borderId="0" xfId="0"/>
    <xf numFmtId="0" fontId="12" fillId="0" borderId="0" xfId="14" applyFont="1" applyFill="1" applyAlignment="1">
      <alignment vertical="center" wrapText="1"/>
    </xf>
    <xf numFmtId="0" fontId="12" fillId="0" borderId="1" xfId="14" applyFont="1" applyFill="1" applyBorder="1" applyAlignment="1">
      <alignment horizontal="center" vertical="center" wrapText="1"/>
    </xf>
    <xf numFmtId="0" fontId="5" fillId="0" borderId="0" xfId="14" applyFont="1" applyFill="1" applyAlignment="1">
      <alignment vertical="center"/>
    </xf>
    <xf numFmtId="0" fontId="5" fillId="0" borderId="2" xfId="8" applyFont="1" applyFill="1" applyBorder="1" applyAlignment="1">
      <alignment vertical="center" wrapText="1"/>
    </xf>
    <xf numFmtId="0" fontId="9" fillId="0" borderId="0" xfId="8" applyFont="1" applyAlignment="1">
      <alignment vertical="center" wrapText="1"/>
    </xf>
    <xf numFmtId="0" fontId="18" fillId="0" borderId="0" xfId="8" applyFont="1" applyBorder="1" applyAlignment="1">
      <alignment horizontal="center" vertical="center" wrapText="1"/>
    </xf>
    <xf numFmtId="0" fontId="8" fillId="0" borderId="0" xfId="8" applyFont="1" applyAlignment="1">
      <alignment vertical="center"/>
    </xf>
    <xf numFmtId="0" fontId="9" fillId="0" borderId="0" xfId="8" applyFont="1" applyBorder="1" applyAlignment="1">
      <alignment vertical="center" wrapText="1"/>
    </xf>
    <xf numFmtId="0" fontId="9" fillId="0" borderId="0" xfId="8" applyFont="1" applyBorder="1" applyAlignment="1">
      <alignment horizontal="center" vertical="center" wrapText="1"/>
    </xf>
    <xf numFmtId="0" fontId="14" fillId="0" borderId="3" xfId="8" applyFont="1" applyFill="1" applyBorder="1" applyAlignment="1">
      <alignment vertical="center" wrapText="1"/>
    </xf>
    <xf numFmtId="167" fontId="5" fillId="0" borderId="4" xfId="8" applyNumberFormat="1" applyFont="1" applyFill="1" applyBorder="1" applyAlignment="1">
      <alignment horizontal="center" vertical="center" wrapText="1"/>
    </xf>
    <xf numFmtId="0" fontId="6" fillId="2" borderId="3" xfId="8" applyFont="1" applyFill="1" applyBorder="1" applyAlignment="1">
      <alignment vertical="center" wrapText="1"/>
    </xf>
    <xf numFmtId="0" fontId="5" fillId="0" borderId="0" xfId="8" applyFont="1" applyFill="1" applyBorder="1" applyAlignment="1">
      <alignment horizontal="center" vertical="center" wrapText="1"/>
    </xf>
    <xf numFmtId="167" fontId="5" fillId="0" borderId="6" xfId="8" applyNumberFormat="1" applyFont="1" applyFill="1" applyBorder="1" applyAlignment="1">
      <alignment horizontal="center" vertical="center"/>
    </xf>
    <xf numFmtId="0" fontId="7" fillId="0" borderId="7" xfId="0" applyFont="1" applyFill="1" applyBorder="1" applyAlignment="1">
      <alignment vertical="top" wrapText="1"/>
    </xf>
    <xf numFmtId="0" fontId="7" fillId="0" borderId="8" xfId="0" applyFont="1" applyFill="1" applyBorder="1" applyAlignment="1">
      <alignment vertical="top" wrapText="1"/>
    </xf>
    <xf numFmtId="168" fontId="5" fillId="0" borderId="1" xfId="8" applyNumberFormat="1" applyFont="1" applyFill="1" applyBorder="1" applyAlignment="1">
      <alignment horizontal="center" vertical="center"/>
    </xf>
    <xf numFmtId="0" fontId="6" fillId="0" borderId="10" xfId="8" applyFont="1" applyFill="1" applyBorder="1" applyAlignment="1">
      <alignment vertical="center"/>
    </xf>
    <xf numFmtId="0" fontId="5" fillId="0" borderId="11" xfId="8" applyFont="1" applyFill="1" applyBorder="1" applyAlignment="1">
      <alignment horizontal="centerContinuous" vertical="center" wrapText="1"/>
    </xf>
    <xf numFmtId="0" fontId="5" fillId="0" borderId="3" xfId="8" applyFont="1" applyFill="1" applyBorder="1" applyAlignment="1">
      <alignment horizontal="left" vertical="center" wrapText="1"/>
    </xf>
    <xf numFmtId="0" fontId="5" fillId="0" borderId="9" xfId="8" applyFont="1" applyFill="1" applyBorder="1" applyAlignment="1">
      <alignment vertical="center" wrapText="1"/>
    </xf>
    <xf numFmtId="0" fontId="5" fillId="0" borderId="11" xfId="8" applyFont="1" applyFill="1" applyBorder="1" applyAlignment="1">
      <alignment vertical="center" wrapText="1"/>
    </xf>
    <xf numFmtId="0" fontId="5" fillId="0" borderId="3" xfId="8" applyFont="1" applyFill="1" applyBorder="1" applyAlignment="1">
      <alignment vertical="center" wrapText="1"/>
    </xf>
    <xf numFmtId="0" fontId="13" fillId="0" borderId="3" xfId="8" applyFont="1" applyFill="1" applyBorder="1" applyAlignment="1">
      <alignment vertical="center" wrapText="1"/>
    </xf>
    <xf numFmtId="0" fontId="6" fillId="0" borderId="1" xfId="8" applyFont="1" applyFill="1" applyBorder="1" applyAlignment="1">
      <alignment horizontal="center" vertical="center"/>
    </xf>
    <xf numFmtId="0" fontId="6" fillId="0" borderId="9" xfId="8" applyFont="1" applyFill="1" applyBorder="1" applyAlignment="1">
      <alignment vertical="center"/>
    </xf>
    <xf numFmtId="0" fontId="13" fillId="0" borderId="15" xfId="8" applyFont="1" applyFill="1" applyBorder="1" applyAlignment="1">
      <alignment horizontal="left" vertical="center" wrapText="1"/>
    </xf>
    <xf numFmtId="168" fontId="7" fillId="0" borderId="1" xfId="8" applyNumberFormat="1" applyFont="1" applyFill="1" applyBorder="1" applyAlignment="1">
      <alignment horizontal="center" vertical="center"/>
    </xf>
    <xf numFmtId="0" fontId="5" fillId="0" borderId="0" xfId="0" applyFont="1"/>
    <xf numFmtId="0" fontId="18" fillId="2" borderId="1" xfId="8" applyFont="1" applyFill="1" applyBorder="1" applyAlignment="1">
      <alignment horizontal="center" vertical="center" wrapText="1"/>
    </xf>
    <xf numFmtId="0" fontId="9" fillId="2" borderId="1" xfId="8" applyFont="1" applyFill="1" applyBorder="1" applyAlignment="1">
      <alignment horizontal="center" vertical="center" wrapText="1"/>
    </xf>
    <xf numFmtId="0" fontId="9" fillId="2" borderId="17" xfId="8" applyFont="1" applyFill="1" applyBorder="1" applyAlignment="1">
      <alignment horizontal="center" vertical="center" wrapText="1"/>
    </xf>
    <xf numFmtId="167" fontId="19" fillId="2" borderId="18" xfId="3" applyNumberFormat="1" applyFont="1" applyFill="1" applyBorder="1" applyAlignment="1">
      <alignment horizontal="center" vertical="center" wrapText="1"/>
    </xf>
    <xf numFmtId="0" fontId="18" fillId="2" borderId="19" xfId="8" applyFont="1" applyFill="1" applyBorder="1" applyAlignment="1">
      <alignment horizontal="center" vertical="center" wrapText="1"/>
    </xf>
    <xf numFmtId="167" fontId="19" fillId="2" borderId="20" xfId="3" applyNumberFormat="1" applyFont="1" applyFill="1" applyBorder="1" applyAlignment="1">
      <alignment horizontal="center" vertical="center" wrapText="1"/>
    </xf>
    <xf numFmtId="0" fontId="19" fillId="2" borderId="19" xfId="0" applyFont="1" applyFill="1" applyBorder="1" applyAlignment="1">
      <alignment horizontal="left" wrapText="1"/>
    </xf>
    <xf numFmtId="0" fontId="9" fillId="0" borderId="22" xfId="8" applyFont="1" applyFill="1" applyBorder="1" applyAlignment="1">
      <alignment vertical="center" wrapText="1"/>
    </xf>
    <xf numFmtId="0" fontId="9" fillId="0" borderId="23" xfId="8" applyFont="1" applyFill="1" applyBorder="1" applyAlignment="1">
      <alignment vertical="center" wrapText="1"/>
    </xf>
    <xf numFmtId="0" fontId="6" fillId="2" borderId="20" xfId="8" applyFont="1" applyFill="1" applyBorder="1" applyAlignment="1">
      <alignment vertical="center" wrapText="1"/>
    </xf>
    <xf numFmtId="0" fontId="9" fillId="0" borderId="26" xfId="8" applyFont="1" applyFill="1" applyBorder="1" applyAlignment="1">
      <alignment vertical="center" wrapText="1"/>
    </xf>
    <xf numFmtId="0" fontId="7" fillId="0" borderId="27" xfId="0" applyFont="1" applyFill="1" applyBorder="1" applyAlignment="1">
      <alignment vertical="top" wrapText="1"/>
    </xf>
    <xf numFmtId="0" fontId="5" fillId="0" borderId="28" xfId="8" applyFont="1" applyFill="1" applyBorder="1" applyAlignment="1">
      <alignment vertical="center" wrapText="1"/>
    </xf>
    <xf numFmtId="0" fontId="5" fillId="0" borderId="2" xfId="8" applyFont="1" applyFill="1" applyBorder="1" applyAlignment="1">
      <alignment horizontal="centerContinuous" vertical="center" wrapText="1"/>
    </xf>
    <xf numFmtId="0" fontId="25" fillId="3" borderId="1" xfId="8" applyFont="1" applyFill="1" applyBorder="1" applyAlignment="1">
      <alignment horizontal="left" vertical="center"/>
    </xf>
    <xf numFmtId="3" fontId="5" fillId="3" borderId="1" xfId="8" applyNumberFormat="1" applyFont="1" applyFill="1" applyBorder="1" applyAlignment="1">
      <alignment horizontal="center" vertical="center"/>
    </xf>
    <xf numFmtId="0" fontId="6" fillId="3" borderId="1" xfId="8" applyFont="1" applyFill="1" applyBorder="1" applyAlignment="1">
      <alignment horizontal="center" vertical="center"/>
    </xf>
    <xf numFmtId="0" fontId="5" fillId="3" borderId="3" xfId="8" applyFont="1" applyFill="1" applyBorder="1" applyAlignment="1">
      <alignment horizontal="left" vertical="center" wrapText="1"/>
    </xf>
    <xf numFmtId="168" fontId="7" fillId="3" borderId="1" xfId="8" applyNumberFormat="1" applyFont="1" applyFill="1" applyBorder="1" applyAlignment="1">
      <alignment horizontal="center" vertical="center"/>
    </xf>
    <xf numFmtId="49" fontId="5" fillId="3" borderId="1" xfId="8" applyNumberFormat="1" applyFont="1" applyFill="1" applyBorder="1" applyAlignment="1">
      <alignment horizontal="center" vertical="center"/>
    </xf>
    <xf numFmtId="0" fontId="8" fillId="0" borderId="0" xfId="8" applyFont="1" applyAlignment="1">
      <alignment horizontal="right" vertical="center"/>
    </xf>
    <xf numFmtId="0" fontId="5" fillId="0" borderId="9" xfId="8" applyFont="1" applyFill="1" applyBorder="1" applyAlignment="1">
      <alignment horizontal="left" vertical="center" wrapText="1"/>
    </xf>
    <xf numFmtId="0" fontId="5" fillId="0" borderId="11" xfId="8" applyFont="1" applyFill="1" applyBorder="1" applyAlignment="1">
      <alignment horizontal="left" vertical="center" wrapText="1"/>
    </xf>
    <xf numFmtId="0" fontId="5" fillId="0" borderId="10" xfId="8" applyFont="1" applyFill="1" applyBorder="1" applyAlignment="1">
      <alignment horizontal="left" vertical="center" wrapText="1"/>
    </xf>
    <xf numFmtId="0" fontId="6" fillId="0" borderId="13" xfId="8" applyFont="1" applyFill="1" applyBorder="1" applyAlignment="1">
      <alignment horizontal="center" vertical="center"/>
    </xf>
    <xf numFmtId="0" fontId="6" fillId="0" borderId="13" xfId="8" applyFont="1" applyFill="1" applyBorder="1" applyAlignment="1">
      <alignment vertical="center"/>
    </xf>
    <xf numFmtId="0" fontId="6" fillId="0" borderId="1" xfId="8" applyFont="1" applyFill="1" applyBorder="1" applyAlignment="1">
      <alignment vertical="center"/>
    </xf>
    <xf numFmtId="0" fontId="6" fillId="0" borderId="9" xfId="8" applyFont="1" applyFill="1" applyBorder="1" applyAlignment="1">
      <alignment vertical="center"/>
    </xf>
    <xf numFmtId="0" fontId="5" fillId="3" borderId="9" xfId="0" applyFont="1" applyFill="1" applyBorder="1" applyAlignment="1">
      <alignment horizontal="left" vertical="center" wrapText="1"/>
    </xf>
    <xf numFmtId="0" fontId="5" fillId="3" borderId="11" xfId="0" applyFont="1" applyFill="1" applyBorder="1" applyAlignment="1">
      <alignment horizontal="left" vertical="center"/>
    </xf>
    <xf numFmtId="0" fontId="5" fillId="3" borderId="10" xfId="0" applyFont="1" applyFill="1" applyBorder="1" applyAlignment="1">
      <alignment horizontal="left" vertical="center"/>
    </xf>
    <xf numFmtId="0" fontId="6" fillId="0" borderId="9" xfId="8" applyFont="1" applyFill="1" applyBorder="1" applyAlignment="1">
      <alignment horizontal="center" vertical="center"/>
    </xf>
    <xf numFmtId="0" fontId="6" fillId="0" borderId="10" xfId="8" applyFont="1" applyFill="1" applyBorder="1" applyAlignment="1">
      <alignment horizontal="center" vertical="center"/>
    </xf>
    <xf numFmtId="169" fontId="15" fillId="3" borderId="0" xfId="21" applyNumberFormat="1" applyFont="1" applyFill="1" applyAlignment="1">
      <alignment horizontal="righ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8" fillId="0" borderId="0" xfId="8" applyFont="1" applyAlignment="1">
      <alignment horizontal="right" vertical="center"/>
    </xf>
    <xf numFmtId="0" fontId="11" fillId="0" borderId="0" xfId="14" applyFont="1" applyFill="1" applyAlignment="1">
      <alignment horizontal="center" vertical="center" wrapText="1"/>
    </xf>
    <xf numFmtId="0" fontId="12" fillId="0" borderId="15" xfId="14" applyFont="1" applyFill="1" applyBorder="1" applyAlignment="1">
      <alignment horizontal="center" vertical="center" wrapText="1"/>
    </xf>
    <xf numFmtId="0" fontId="12" fillId="0" borderId="12" xfId="14" applyFont="1" applyFill="1" applyBorder="1" applyAlignment="1">
      <alignment horizontal="center" vertical="center" wrapText="1"/>
    </xf>
    <xf numFmtId="0" fontId="12" fillId="0" borderId="5" xfId="14" applyFont="1" applyFill="1" applyBorder="1" applyAlignment="1">
      <alignment horizontal="center" vertical="center" wrapText="1"/>
    </xf>
    <xf numFmtId="0" fontId="12" fillId="0" borderId="14" xfId="14" applyFont="1" applyFill="1" applyBorder="1" applyAlignment="1">
      <alignment horizontal="center" vertical="center" wrapText="1"/>
    </xf>
    <xf numFmtId="0" fontId="12" fillId="0" borderId="0" xfId="14" applyFont="1" applyFill="1" applyBorder="1" applyAlignment="1">
      <alignment horizontal="center" vertical="center" wrapText="1"/>
    </xf>
    <xf numFmtId="0" fontId="12" fillId="0" borderId="6" xfId="14" applyFont="1" applyFill="1" applyBorder="1" applyAlignment="1">
      <alignment horizontal="center" vertical="center" wrapText="1"/>
    </xf>
    <xf numFmtId="0" fontId="12" fillId="0" borderId="3" xfId="14" applyFont="1" applyFill="1" applyBorder="1" applyAlignment="1">
      <alignment horizontal="center" vertical="center" wrapText="1"/>
    </xf>
    <xf numFmtId="0" fontId="12" fillId="0" borderId="2" xfId="14" applyFont="1" applyFill="1" applyBorder="1" applyAlignment="1">
      <alignment horizontal="center" vertical="center" wrapText="1"/>
    </xf>
    <xf numFmtId="0" fontId="12" fillId="0" borderId="4" xfId="14" applyFont="1" applyFill="1" applyBorder="1" applyAlignment="1">
      <alignment horizontal="center" vertical="center" wrapText="1"/>
    </xf>
    <xf numFmtId="0" fontId="5" fillId="0" borderId="0" xfId="14" applyFont="1" applyFill="1" applyAlignment="1">
      <alignment horizontal="center" vertical="center"/>
    </xf>
    <xf numFmtId="0" fontId="12" fillId="0" borderId="9" xfId="14" applyFont="1" applyFill="1" applyBorder="1" applyAlignment="1">
      <alignment horizontal="center" vertical="center" wrapText="1"/>
    </xf>
    <xf numFmtId="0" fontId="12" fillId="0" borderId="11" xfId="14" applyFont="1" applyFill="1" applyBorder="1" applyAlignment="1">
      <alignment horizontal="center" vertical="center" wrapText="1"/>
    </xf>
    <xf numFmtId="0" fontId="12" fillId="0" borderId="10" xfId="14" applyFont="1" applyFill="1" applyBorder="1" applyAlignment="1">
      <alignment horizontal="center" vertical="center" wrapText="1"/>
    </xf>
    <xf numFmtId="166" fontId="7" fillId="0" borderId="21" xfId="1" applyNumberFormat="1" applyFont="1" applyBorder="1" applyAlignment="1">
      <alignment horizontal="center" vertical="center"/>
    </xf>
    <xf numFmtId="166" fontId="7" fillId="0" borderId="24" xfId="1" applyNumberFormat="1" applyFont="1" applyBorder="1" applyAlignment="1">
      <alignment horizontal="center" vertical="center"/>
    </xf>
    <xf numFmtId="166" fontId="7" fillId="0" borderId="25" xfId="1" applyNumberFormat="1" applyFont="1" applyBorder="1" applyAlignment="1">
      <alignment horizontal="center" vertical="center"/>
    </xf>
    <xf numFmtId="166" fontId="7" fillId="0" borderId="21" xfId="1" applyNumberFormat="1" applyFont="1" applyFill="1" applyBorder="1" applyAlignment="1">
      <alignment horizontal="center" vertical="center" wrapText="1"/>
    </xf>
    <xf numFmtId="166" fontId="7" fillId="0" borderId="24" xfId="1" applyNumberFormat="1" applyFont="1" applyFill="1" applyBorder="1" applyAlignment="1">
      <alignment horizontal="center" vertical="center" wrapText="1"/>
    </xf>
    <xf numFmtId="166" fontId="7" fillId="0" borderId="29" xfId="1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top" wrapText="1"/>
    </xf>
    <xf numFmtId="0" fontId="7" fillId="0" borderId="8" xfId="0" applyFont="1" applyFill="1" applyBorder="1" applyAlignment="1">
      <alignment horizontal="center" vertical="top" wrapText="1"/>
    </xf>
    <xf numFmtId="0" fontId="7" fillId="0" borderId="13" xfId="0" applyFont="1" applyFill="1" applyBorder="1" applyAlignment="1">
      <alignment horizontal="center" vertical="top" wrapText="1"/>
    </xf>
    <xf numFmtId="0" fontId="9" fillId="0" borderId="7" xfId="8" applyFont="1" applyBorder="1" applyAlignment="1">
      <alignment horizontal="center" vertical="center" wrapText="1"/>
    </xf>
    <xf numFmtId="0" fontId="9" fillId="0" borderId="8" xfId="8" applyFont="1" applyBorder="1" applyAlignment="1">
      <alignment horizontal="center" vertical="center" wrapText="1"/>
    </xf>
    <xf numFmtId="0" fontId="9" fillId="0" borderId="13" xfId="8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 wrapText="1"/>
    </xf>
    <xf numFmtId="0" fontId="9" fillId="0" borderId="0" xfId="8" applyFont="1" applyAlignment="1">
      <alignment horizontal="center" vertical="center" wrapText="1"/>
    </xf>
    <xf numFmtId="0" fontId="18" fillId="2" borderId="16" xfId="8" applyFont="1" applyFill="1" applyBorder="1" applyAlignment="1">
      <alignment horizontal="center" vertical="center" wrapText="1"/>
    </xf>
    <xf numFmtId="0" fontId="18" fillId="2" borderId="17" xfId="8" applyFont="1" applyFill="1" applyBorder="1" applyAlignment="1">
      <alignment horizontal="center" vertical="center" wrapText="1"/>
    </xf>
    <xf numFmtId="0" fontId="9" fillId="2" borderId="17" xfId="8" applyFont="1" applyFill="1" applyBorder="1" applyAlignment="1">
      <alignment horizontal="center" vertical="center" wrapText="1"/>
    </xf>
    <xf numFmtId="0" fontId="9" fillId="2" borderId="1" xfId="8" applyFont="1" applyFill="1" applyBorder="1" applyAlignment="1">
      <alignment horizontal="center" vertical="center" wrapText="1"/>
    </xf>
    <xf numFmtId="0" fontId="5" fillId="0" borderId="0" xfId="14" applyFont="1" applyFill="1" applyAlignment="1">
      <alignment horizontal="right" vertical="center"/>
    </xf>
    <xf numFmtId="0" fontId="20" fillId="0" borderId="0" xfId="8" applyFont="1" applyAlignment="1">
      <alignment horizontal="center" vertical="center" wrapText="1"/>
    </xf>
  </cellXfs>
  <cellStyles count="32">
    <cellStyle name="Comma" xfId="1" builtinId="3"/>
    <cellStyle name="Comma 2" xfId="2"/>
    <cellStyle name="Comma 2 2" xfId="28"/>
    <cellStyle name="Comma 3" xfId="3"/>
    <cellStyle name="Comma 3 2" xfId="22"/>
    <cellStyle name="Comma 3 3" xfId="23"/>
    <cellStyle name="Comma 4" xfId="4"/>
    <cellStyle name="Normal" xfId="0" builtinId="0"/>
    <cellStyle name="Normal 10" xfId="24"/>
    <cellStyle name="Normal 2" xfId="5"/>
    <cellStyle name="Normal 2 2" xfId="6"/>
    <cellStyle name="Normal 2 2 2" xfId="7"/>
    <cellStyle name="Normal 2 3" xfId="8"/>
    <cellStyle name="Normal 2_IV-ՀՐԱՏԱՊ ՓՈՒԼԵՐՈՎ" xfId="25"/>
    <cellStyle name="Normal 3" xfId="9"/>
    <cellStyle name="Normal 4" xfId="10"/>
    <cellStyle name="Normal 4 2" xfId="26"/>
    <cellStyle name="Normal 4 3" xfId="27"/>
    <cellStyle name="Normal 5" xfId="11"/>
    <cellStyle name="Normal 5 2" xfId="29"/>
    <cellStyle name="Normal 6" xfId="12"/>
    <cellStyle name="Normal 6 2" xfId="30"/>
    <cellStyle name="Normal 7" xfId="13"/>
    <cellStyle name="Normal 8" xfId="21"/>
    <cellStyle name="Normal_Shushan" xfId="14"/>
    <cellStyle name="Style 1" xfId="15"/>
    <cellStyle name="Денежный 2" xfId="16"/>
    <cellStyle name="Обычный 2" xfId="17"/>
    <cellStyle name="Обычный 2 2" xfId="31"/>
    <cellStyle name="Обычный 3" xfId="18"/>
    <cellStyle name="Обычный_+AMBERD_OK" xfId="19"/>
    <cellStyle name="Финансовый 2" xfId="2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K24"/>
  <sheetViews>
    <sheetView view="pageBreakPreview" zoomScale="60" zoomScaleNormal="100" workbookViewId="0">
      <selection activeCell="M8" sqref="M8"/>
    </sheetView>
  </sheetViews>
  <sheetFormatPr defaultRowHeight="12.75" x14ac:dyDescent="0.2"/>
  <cols>
    <col min="2" max="2" width="10.28515625" customWidth="1"/>
    <col min="3" max="3" width="42.28515625" customWidth="1"/>
    <col min="4" max="4" width="11.7109375" hidden="1" customWidth="1"/>
    <col min="5" max="5" width="9.85546875" hidden="1" customWidth="1"/>
    <col min="6" max="6" width="10.42578125" hidden="1" customWidth="1"/>
    <col min="7" max="7" width="17.42578125" customWidth="1"/>
    <col min="8" max="8" width="11.5703125" hidden="1" customWidth="1"/>
    <col min="9" max="9" width="11" hidden="1" customWidth="1"/>
    <col min="10" max="10" width="12.42578125" hidden="1" customWidth="1"/>
    <col min="11" max="11" width="17.7109375" customWidth="1"/>
  </cols>
  <sheetData>
    <row r="2" spans="1:11" ht="17.25" customHeight="1" x14ac:dyDescent="0.2">
      <c r="A2" s="5"/>
      <c r="B2" s="5"/>
      <c r="C2" s="5"/>
      <c r="D2" s="67"/>
      <c r="E2" s="67"/>
      <c r="F2" s="67"/>
      <c r="G2" s="67"/>
      <c r="H2" s="67"/>
      <c r="I2" s="67"/>
      <c r="J2" s="67"/>
      <c r="K2" s="67"/>
    </row>
    <row r="3" spans="1:11" ht="17.25" customHeight="1" x14ac:dyDescent="0.2">
      <c r="A3" s="5"/>
      <c r="B3" s="5"/>
      <c r="C3" s="63" t="s">
        <v>56</v>
      </c>
      <c r="D3" s="63"/>
      <c r="E3" s="63"/>
      <c r="F3" s="63"/>
      <c r="G3" s="63"/>
      <c r="H3" s="63"/>
      <c r="I3" s="63"/>
      <c r="J3" s="63"/>
      <c r="K3" s="63"/>
    </row>
    <row r="4" spans="1:11" ht="17.25" customHeight="1" x14ac:dyDescent="0.2">
      <c r="A4" s="5"/>
      <c r="B4" s="5"/>
      <c r="C4" s="63" t="s">
        <v>33</v>
      </c>
      <c r="D4" s="63"/>
      <c r="E4" s="63"/>
      <c r="F4" s="63"/>
      <c r="G4" s="63"/>
      <c r="H4" s="63"/>
      <c r="I4" s="63"/>
      <c r="J4" s="63"/>
      <c r="K4" s="63"/>
    </row>
    <row r="5" spans="1:11" ht="13.5" x14ac:dyDescent="0.2">
      <c r="A5" s="1"/>
      <c r="B5" s="1"/>
      <c r="C5" s="63"/>
      <c r="D5" s="63"/>
      <c r="E5" s="63"/>
      <c r="F5" s="63"/>
      <c r="G5" s="63"/>
      <c r="H5" s="63"/>
      <c r="I5" s="63"/>
      <c r="J5" s="63"/>
      <c r="K5" s="63"/>
    </row>
    <row r="6" spans="1:11" ht="13.5" x14ac:dyDescent="0.2">
      <c r="A6" s="1"/>
      <c r="B6" s="1"/>
      <c r="C6" s="63"/>
      <c r="D6" s="63"/>
      <c r="E6" s="63"/>
      <c r="F6" s="63"/>
      <c r="G6" s="63"/>
      <c r="H6" s="63"/>
      <c r="I6" s="63"/>
      <c r="J6" s="63"/>
      <c r="K6" s="63"/>
    </row>
    <row r="7" spans="1:11" ht="13.5" x14ac:dyDescent="0.2">
      <c r="A7" s="1"/>
      <c r="B7" s="1"/>
      <c r="C7" s="1"/>
      <c r="D7" s="3"/>
      <c r="E7" s="3"/>
      <c r="F7" s="3"/>
      <c r="G7" s="3"/>
      <c r="H7" s="78" t="s">
        <v>31</v>
      </c>
      <c r="I7" s="78"/>
      <c r="J7" s="78"/>
      <c r="K7" s="78"/>
    </row>
    <row r="8" spans="1:11" ht="48" customHeight="1" x14ac:dyDescent="0.2">
      <c r="A8" s="68" t="s">
        <v>54</v>
      </c>
      <c r="B8" s="68"/>
      <c r="C8" s="68"/>
      <c r="D8" s="68"/>
      <c r="E8" s="68"/>
      <c r="F8" s="68"/>
      <c r="G8" s="68"/>
      <c r="H8" s="68"/>
      <c r="I8" s="68"/>
      <c r="J8" s="68"/>
      <c r="K8" s="68"/>
    </row>
    <row r="9" spans="1:11" ht="61.5" customHeight="1" x14ac:dyDescent="0.2">
      <c r="A9" s="69" t="s">
        <v>2</v>
      </c>
      <c r="B9" s="70"/>
      <c r="C9" s="71"/>
      <c r="D9" s="79" t="s">
        <v>38</v>
      </c>
      <c r="E9" s="80"/>
      <c r="F9" s="80"/>
      <c r="G9" s="80"/>
      <c r="H9" s="80"/>
      <c r="I9" s="80"/>
      <c r="J9" s="80"/>
      <c r="K9" s="81"/>
    </row>
    <row r="10" spans="1:11" ht="35.25" customHeight="1" x14ac:dyDescent="0.2">
      <c r="A10" s="72"/>
      <c r="B10" s="73"/>
      <c r="C10" s="74"/>
      <c r="D10" s="79" t="s">
        <v>21</v>
      </c>
      <c r="E10" s="80"/>
      <c r="F10" s="80"/>
      <c r="G10" s="81"/>
      <c r="H10" s="79" t="s">
        <v>22</v>
      </c>
      <c r="I10" s="80"/>
      <c r="J10" s="80"/>
      <c r="K10" s="81"/>
    </row>
    <row r="11" spans="1:11" ht="30.75" customHeight="1" x14ac:dyDescent="0.2">
      <c r="A11" s="75"/>
      <c r="B11" s="76"/>
      <c r="C11" s="77"/>
      <c r="D11" s="2" t="s">
        <v>36</v>
      </c>
      <c r="E11" s="2" t="s">
        <v>37</v>
      </c>
      <c r="F11" s="2" t="s">
        <v>15</v>
      </c>
      <c r="G11" s="2" t="s">
        <v>0</v>
      </c>
      <c r="H11" s="2" t="s">
        <v>36</v>
      </c>
      <c r="I11" s="2" t="s">
        <v>37</v>
      </c>
      <c r="J11" s="2" t="s">
        <v>15</v>
      </c>
      <c r="K11" s="2" t="s">
        <v>0</v>
      </c>
    </row>
    <row r="12" spans="1:11" ht="26.25" customHeight="1" x14ac:dyDescent="0.2">
      <c r="A12" s="64" t="s">
        <v>39</v>
      </c>
      <c r="B12" s="65"/>
      <c r="C12" s="65"/>
      <c r="D12" s="65"/>
      <c r="E12" s="65"/>
      <c r="F12" s="65"/>
      <c r="G12" s="65"/>
      <c r="H12" s="65"/>
      <c r="I12" s="65"/>
      <c r="J12" s="65"/>
      <c r="K12" s="66"/>
    </row>
    <row r="13" spans="1:11" ht="42" customHeight="1" x14ac:dyDescent="0.2">
      <c r="A13" s="64" t="s">
        <v>40</v>
      </c>
      <c r="B13" s="65"/>
      <c r="C13" s="65"/>
      <c r="D13" s="65"/>
      <c r="E13" s="65"/>
      <c r="F13" s="65"/>
      <c r="G13" s="65"/>
      <c r="H13" s="65"/>
      <c r="I13" s="65"/>
      <c r="J13" s="65"/>
      <c r="K13" s="66"/>
    </row>
    <row r="14" spans="1:11" ht="13.5" x14ac:dyDescent="0.2">
      <c r="A14" s="54" t="s">
        <v>3</v>
      </c>
      <c r="B14" s="55"/>
      <c r="C14" s="27" t="s">
        <v>10</v>
      </c>
      <c r="D14" s="13"/>
      <c r="E14" s="13"/>
      <c r="F14" s="13"/>
      <c r="G14" s="13"/>
      <c r="H14" s="13"/>
      <c r="I14" s="13"/>
      <c r="J14" s="13"/>
      <c r="K14" s="14"/>
    </row>
    <row r="15" spans="1:11" ht="45" customHeight="1" x14ac:dyDescent="0.2">
      <c r="A15" s="56"/>
      <c r="B15" s="57"/>
      <c r="C15" s="20" t="s">
        <v>47</v>
      </c>
      <c r="D15" s="4"/>
      <c r="E15" s="4"/>
      <c r="F15" s="4"/>
      <c r="G15" s="4"/>
      <c r="H15" s="4"/>
      <c r="I15" s="4"/>
      <c r="J15" s="4"/>
      <c r="K15" s="11"/>
    </row>
    <row r="16" spans="1:11" ht="34.5" customHeight="1" x14ac:dyDescent="0.2">
      <c r="A16" s="25">
        <v>1004</v>
      </c>
      <c r="B16" s="46" t="s">
        <v>43</v>
      </c>
      <c r="C16" s="24" t="s">
        <v>4</v>
      </c>
      <c r="D16" s="19"/>
      <c r="E16" s="43"/>
      <c r="F16" s="43"/>
      <c r="G16" s="4"/>
      <c r="H16" s="4"/>
      <c r="I16" s="4"/>
      <c r="J16" s="4"/>
      <c r="K16" s="11"/>
    </row>
    <row r="17" spans="1:11" ht="40.5" x14ac:dyDescent="0.2">
      <c r="A17" s="26"/>
      <c r="B17" s="18"/>
      <c r="C17" s="47" t="s">
        <v>48</v>
      </c>
      <c r="D17" s="22"/>
      <c r="E17" s="4"/>
      <c r="F17" s="4"/>
      <c r="G17" s="4"/>
      <c r="H17" s="4"/>
      <c r="I17" s="4"/>
      <c r="J17" s="4"/>
      <c r="K17" s="11"/>
    </row>
    <row r="18" spans="1:11" ht="21.75" customHeight="1" x14ac:dyDescent="0.2">
      <c r="A18" s="61" t="s">
        <v>19</v>
      </c>
      <c r="B18" s="62"/>
      <c r="C18" s="44" t="s">
        <v>44</v>
      </c>
      <c r="D18" s="45">
        <v>63</v>
      </c>
      <c r="E18" s="45">
        <v>33</v>
      </c>
      <c r="F18" s="45">
        <v>33</v>
      </c>
      <c r="G18" s="49" t="s">
        <v>52</v>
      </c>
      <c r="H18" s="17" t="s">
        <v>20</v>
      </c>
      <c r="I18" s="17"/>
      <c r="J18" s="17"/>
      <c r="K18" s="17" t="s">
        <v>20</v>
      </c>
    </row>
    <row r="19" spans="1:11" ht="27" customHeight="1" x14ac:dyDescent="0.2">
      <c r="A19" s="51" t="s">
        <v>27</v>
      </c>
      <c r="B19" s="52"/>
      <c r="C19" s="53"/>
      <c r="D19" s="17" t="s">
        <v>5</v>
      </c>
      <c r="E19" s="17"/>
      <c r="F19" s="17"/>
      <c r="G19" s="17" t="s">
        <v>5</v>
      </c>
      <c r="H19" s="28">
        <v>70458.5</v>
      </c>
      <c r="I19" s="28">
        <v>747524.8</v>
      </c>
      <c r="J19" s="28">
        <v>747524.8</v>
      </c>
      <c r="K19" s="48">
        <v>44974.7</v>
      </c>
    </row>
    <row r="20" spans="1:11" ht="27" customHeight="1" x14ac:dyDescent="0.2">
      <c r="A20" s="51" t="s">
        <v>28</v>
      </c>
      <c r="B20" s="52"/>
      <c r="C20" s="53"/>
      <c r="D20" s="17" t="s">
        <v>5</v>
      </c>
      <c r="E20" s="17"/>
      <c r="F20" s="17"/>
      <c r="G20" s="17" t="s">
        <v>5</v>
      </c>
      <c r="H20" s="28">
        <v>0</v>
      </c>
      <c r="I20" s="28">
        <v>0</v>
      </c>
      <c r="J20" s="28">
        <v>0</v>
      </c>
      <c r="K20" s="28"/>
    </row>
    <row r="21" spans="1:11" ht="27" customHeight="1" x14ac:dyDescent="0.2">
      <c r="A21" s="51" t="s">
        <v>29</v>
      </c>
      <c r="B21" s="52"/>
      <c r="C21" s="53"/>
      <c r="D21" s="17" t="s">
        <v>5</v>
      </c>
      <c r="E21" s="17"/>
      <c r="F21" s="17"/>
      <c r="G21" s="17" t="s">
        <v>5</v>
      </c>
      <c r="H21" s="28">
        <v>0</v>
      </c>
      <c r="I21" s="28">
        <v>0</v>
      </c>
      <c r="J21" s="28">
        <v>0</v>
      </c>
      <c r="K21" s="28"/>
    </row>
    <row r="22" spans="1:11" ht="33.75" customHeight="1" x14ac:dyDescent="0.2">
      <c r="A22" s="58" t="s">
        <v>45</v>
      </c>
      <c r="B22" s="59"/>
      <c r="C22" s="59"/>
      <c r="D22" s="59"/>
      <c r="E22" s="59"/>
      <c r="F22" s="59"/>
      <c r="G22" s="59"/>
      <c r="H22" s="59"/>
      <c r="I22" s="59"/>
      <c r="J22" s="59"/>
      <c r="K22" s="60"/>
    </row>
    <row r="23" spans="1:11" ht="33.75" customHeight="1" x14ac:dyDescent="0.2">
      <c r="A23" s="58" t="s">
        <v>30</v>
      </c>
      <c r="B23" s="59"/>
      <c r="C23" s="59"/>
      <c r="D23" s="59"/>
      <c r="E23" s="59"/>
      <c r="F23" s="59"/>
      <c r="G23" s="59"/>
      <c r="H23" s="59"/>
      <c r="I23" s="59"/>
      <c r="J23" s="59"/>
      <c r="K23" s="60"/>
    </row>
    <row r="24" spans="1:11" ht="13.5" x14ac:dyDescent="0.25">
      <c r="A24" s="29"/>
      <c r="B24" s="29"/>
      <c r="C24" s="29"/>
      <c r="D24" s="29"/>
      <c r="E24" s="29"/>
      <c r="F24" s="29"/>
      <c r="G24" s="29"/>
      <c r="H24" s="29"/>
      <c r="I24" s="29"/>
      <c r="J24" s="29"/>
      <c r="K24" s="29"/>
    </row>
  </sheetData>
  <mergeCells count="18">
    <mergeCell ref="C3:K3"/>
    <mergeCell ref="C4:K6"/>
    <mergeCell ref="A13:K13"/>
    <mergeCell ref="D2:K2"/>
    <mergeCell ref="A8:K8"/>
    <mergeCell ref="A9:C11"/>
    <mergeCell ref="H7:K7"/>
    <mergeCell ref="D9:K9"/>
    <mergeCell ref="D10:G10"/>
    <mergeCell ref="H10:K10"/>
    <mergeCell ref="A12:K12"/>
    <mergeCell ref="A19:C19"/>
    <mergeCell ref="A14:B15"/>
    <mergeCell ref="A23:K23"/>
    <mergeCell ref="A20:C20"/>
    <mergeCell ref="A21:C21"/>
    <mergeCell ref="A22:K22"/>
    <mergeCell ref="A18:B18"/>
  </mergeCells>
  <pageMargins left="1.1056250000000001" right="0" top="0" bottom="0" header="0" footer="0"/>
  <pageSetup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2:F27"/>
  <sheetViews>
    <sheetView tabSelected="1" view="pageBreakPreview" zoomScale="66" zoomScaleNormal="100" zoomScaleSheetLayoutView="66" workbookViewId="0">
      <selection activeCell="G7" sqref="G7"/>
    </sheetView>
  </sheetViews>
  <sheetFormatPr defaultRowHeight="12.75" x14ac:dyDescent="0.2"/>
  <cols>
    <col min="1" max="1" width="15.85546875" customWidth="1"/>
    <col min="2" max="2" width="20.42578125" customWidth="1"/>
    <col min="3" max="3" width="18.85546875" customWidth="1"/>
    <col min="4" max="4" width="32.5703125" customWidth="1"/>
    <col min="5" max="5" width="35.28515625" customWidth="1"/>
  </cols>
  <sheetData>
    <row r="2" spans="1:6" ht="17.25" x14ac:dyDescent="0.2">
      <c r="A2" s="5"/>
      <c r="B2" s="5"/>
      <c r="C2" s="5"/>
      <c r="D2" s="5"/>
      <c r="E2" s="50" t="s">
        <v>53</v>
      </c>
      <c r="F2" s="7"/>
    </row>
    <row r="3" spans="1:6" ht="17.25" x14ac:dyDescent="0.2">
      <c r="A3" s="5"/>
      <c r="B3" s="5"/>
      <c r="C3" s="5"/>
      <c r="D3" s="67" t="s">
        <v>34</v>
      </c>
      <c r="E3" s="67"/>
      <c r="F3" s="7"/>
    </row>
    <row r="4" spans="1:6" ht="17.25" x14ac:dyDescent="0.2">
      <c r="A4" s="5"/>
      <c r="B4" s="5"/>
      <c r="C4" s="5"/>
      <c r="D4" s="67" t="s">
        <v>1</v>
      </c>
      <c r="E4" s="67"/>
      <c r="F4" s="7"/>
    </row>
    <row r="5" spans="1:6" ht="17.25" x14ac:dyDescent="0.2">
      <c r="A5" s="5"/>
      <c r="B5" s="5"/>
      <c r="C5" s="5"/>
      <c r="D5" s="5"/>
      <c r="E5" s="5"/>
      <c r="F5" s="8"/>
    </row>
    <row r="6" spans="1:6" ht="17.25" x14ac:dyDescent="0.2">
      <c r="A6" s="5"/>
      <c r="B6" s="5"/>
      <c r="C6" s="5"/>
      <c r="D6" s="101" t="s">
        <v>32</v>
      </c>
      <c r="E6" s="101"/>
      <c r="F6" s="8"/>
    </row>
    <row r="7" spans="1:6" ht="64.5" customHeight="1" x14ac:dyDescent="0.2">
      <c r="A7" s="102" t="s">
        <v>55</v>
      </c>
      <c r="B7" s="102"/>
      <c r="C7" s="102"/>
      <c r="D7" s="102"/>
      <c r="E7" s="102"/>
      <c r="F7" s="8"/>
    </row>
    <row r="8" spans="1:6" ht="42" customHeight="1" x14ac:dyDescent="0.2">
      <c r="A8" s="102" t="s">
        <v>41</v>
      </c>
      <c r="B8" s="102"/>
      <c r="C8" s="102"/>
      <c r="D8" s="102"/>
      <c r="E8" s="102"/>
      <c r="F8" s="8"/>
    </row>
    <row r="9" spans="1:6" ht="17.25" x14ac:dyDescent="0.2">
      <c r="A9" s="96" t="s">
        <v>6</v>
      </c>
      <c r="B9" s="96"/>
      <c r="C9" s="96"/>
      <c r="D9" s="96"/>
      <c r="E9" s="96"/>
      <c r="F9" s="8"/>
    </row>
    <row r="10" spans="1:6" ht="17.25" x14ac:dyDescent="0.2">
      <c r="A10" s="96" t="s">
        <v>7</v>
      </c>
      <c r="B10" s="96"/>
      <c r="C10" s="96"/>
      <c r="D10" s="96"/>
      <c r="E10" s="96"/>
      <c r="F10" s="8"/>
    </row>
    <row r="11" spans="1:6" ht="18" thickBot="1" x14ac:dyDescent="0.25">
      <c r="A11" s="5"/>
      <c r="B11" s="5"/>
      <c r="C11" s="5"/>
      <c r="D11" s="6"/>
      <c r="E11" s="6"/>
      <c r="F11" s="8"/>
    </row>
    <row r="12" spans="1:6" ht="96" customHeight="1" x14ac:dyDescent="0.2">
      <c r="A12" s="97" t="s">
        <v>3</v>
      </c>
      <c r="B12" s="98"/>
      <c r="C12" s="32" t="s">
        <v>11</v>
      </c>
      <c r="D12" s="99" t="s">
        <v>8</v>
      </c>
      <c r="E12" s="33" t="s">
        <v>42</v>
      </c>
      <c r="F12" s="9"/>
    </row>
    <row r="13" spans="1:6" ht="59.25" customHeight="1" x14ac:dyDescent="0.2">
      <c r="A13" s="34" t="s">
        <v>13</v>
      </c>
      <c r="B13" s="30" t="s">
        <v>14</v>
      </c>
      <c r="C13" s="31" t="s">
        <v>12</v>
      </c>
      <c r="D13" s="100"/>
      <c r="E13" s="35" t="s">
        <v>35</v>
      </c>
      <c r="F13" s="9"/>
    </row>
    <row r="14" spans="1:6" ht="17.25" x14ac:dyDescent="0.3">
      <c r="A14" s="36">
        <v>1004</v>
      </c>
      <c r="B14" s="94" t="s">
        <v>9</v>
      </c>
      <c r="C14" s="94"/>
      <c r="D14" s="94"/>
      <c r="E14" s="95"/>
      <c r="F14" s="8"/>
    </row>
    <row r="15" spans="1:6" ht="33" customHeight="1" x14ac:dyDescent="0.2">
      <c r="A15" s="37"/>
      <c r="B15" s="88"/>
      <c r="C15" s="91"/>
      <c r="D15" s="21" t="s">
        <v>46</v>
      </c>
      <c r="E15" s="82">
        <f>'4-1'!K19</f>
        <v>44974.7</v>
      </c>
      <c r="F15" s="8"/>
    </row>
    <row r="16" spans="1:6" ht="17.25" x14ac:dyDescent="0.2">
      <c r="A16" s="38"/>
      <c r="B16" s="89"/>
      <c r="C16" s="92"/>
      <c r="D16" s="10" t="s">
        <v>16</v>
      </c>
      <c r="E16" s="83"/>
      <c r="F16" s="8"/>
    </row>
    <row r="17" spans="1:6" ht="71.25" customHeight="1" x14ac:dyDescent="0.2">
      <c r="A17" s="38"/>
      <c r="B17" s="89"/>
      <c r="C17" s="92"/>
      <c r="D17" s="23" t="s">
        <v>49</v>
      </c>
      <c r="E17" s="83"/>
      <c r="F17" s="8"/>
    </row>
    <row r="18" spans="1:6" ht="28.5" x14ac:dyDescent="0.2">
      <c r="A18" s="38"/>
      <c r="B18" s="89"/>
      <c r="C18" s="92"/>
      <c r="D18" s="10" t="s">
        <v>17</v>
      </c>
      <c r="E18" s="83"/>
      <c r="F18" s="8"/>
    </row>
    <row r="19" spans="1:6" ht="44.25" customHeight="1" x14ac:dyDescent="0.2">
      <c r="A19" s="38"/>
      <c r="B19" s="90"/>
      <c r="C19" s="93"/>
      <c r="D19" s="23" t="s">
        <v>50</v>
      </c>
      <c r="E19" s="84"/>
      <c r="F19" s="8"/>
    </row>
    <row r="20" spans="1:6" ht="42.75" x14ac:dyDescent="0.2">
      <c r="A20" s="38"/>
      <c r="B20" s="12"/>
      <c r="C20" s="12"/>
      <c r="D20" s="12" t="s">
        <v>18</v>
      </c>
      <c r="E20" s="39"/>
      <c r="F20" s="8"/>
    </row>
    <row r="21" spans="1:6" ht="48" customHeight="1" x14ac:dyDescent="0.2">
      <c r="A21" s="38"/>
      <c r="B21" s="15" t="s">
        <v>43</v>
      </c>
      <c r="C21" s="15"/>
      <c r="D21" s="23" t="s">
        <v>47</v>
      </c>
      <c r="E21" s="85">
        <f>E15</f>
        <v>44974.7</v>
      </c>
      <c r="F21" s="8"/>
    </row>
    <row r="22" spans="1:6" ht="17.25" x14ac:dyDescent="0.2">
      <c r="A22" s="38"/>
      <c r="B22" s="16"/>
      <c r="C22" s="16"/>
      <c r="D22" s="10" t="s">
        <v>23</v>
      </c>
      <c r="E22" s="86"/>
      <c r="F22" s="8"/>
    </row>
    <row r="23" spans="1:6" ht="54" x14ac:dyDescent="0.2">
      <c r="A23" s="38"/>
      <c r="B23" s="16"/>
      <c r="C23" s="16"/>
      <c r="D23" s="23" t="s">
        <v>48</v>
      </c>
      <c r="E23" s="86"/>
      <c r="F23" s="8"/>
    </row>
    <row r="24" spans="1:6" ht="33.75" hidden="1" customHeight="1" x14ac:dyDescent="0.2">
      <c r="A24" s="38"/>
      <c r="B24" s="16"/>
      <c r="C24" s="16"/>
      <c r="D24" s="10" t="s">
        <v>24</v>
      </c>
      <c r="E24" s="86"/>
      <c r="F24" s="8"/>
    </row>
    <row r="25" spans="1:6" ht="33" hidden="1" customHeight="1" x14ac:dyDescent="0.2">
      <c r="A25" s="38"/>
      <c r="B25" s="16"/>
      <c r="C25" s="16"/>
      <c r="D25" s="23" t="s">
        <v>25</v>
      </c>
      <c r="E25" s="86"/>
      <c r="F25" s="8"/>
    </row>
    <row r="26" spans="1:6" ht="33.75" customHeight="1" x14ac:dyDescent="0.2">
      <c r="A26" s="38"/>
      <c r="B26" s="16"/>
      <c r="C26" s="16"/>
      <c r="D26" s="10" t="s">
        <v>26</v>
      </c>
      <c r="E26" s="86"/>
      <c r="F26" s="8"/>
    </row>
    <row r="27" spans="1:6" ht="33" customHeight="1" thickBot="1" x14ac:dyDescent="0.25">
      <c r="A27" s="40"/>
      <c r="B27" s="41"/>
      <c r="C27" s="41"/>
      <c r="D27" s="42" t="s">
        <v>51</v>
      </c>
      <c r="E27" s="87"/>
      <c r="F27" s="8"/>
    </row>
  </sheetData>
  <mergeCells count="14">
    <mergeCell ref="A9:E9"/>
    <mergeCell ref="A10:E10"/>
    <mergeCell ref="A12:B12"/>
    <mergeCell ref="D12:D13"/>
    <mergeCell ref="D3:E3"/>
    <mergeCell ref="D4:E4"/>
    <mergeCell ref="D6:E6"/>
    <mergeCell ref="A7:E7"/>
    <mergeCell ref="A8:E8"/>
    <mergeCell ref="E15:E19"/>
    <mergeCell ref="E21:E27"/>
    <mergeCell ref="B15:B19"/>
    <mergeCell ref="C15:C19"/>
    <mergeCell ref="B14:E14"/>
  </mergeCells>
  <pageMargins left="0.90416666666666667" right="0" top="0" bottom="0" header="0" footer="0"/>
  <pageSetup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4-1</vt:lpstr>
      <vt:lpstr>4-2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https://mul.gov.am/tasks/docs/attachment.php?id=421033&amp;fn=2_Havelvacner.xlsx&amp;out=0&amp;token=666e0a8e6aba0cea90e6</cp:keywords>
  <cp:lastModifiedBy>Ashot Pirumyan</cp:lastModifiedBy>
  <cp:lastPrinted>2018-12-19T15:18:39Z</cp:lastPrinted>
  <dcterms:modified xsi:type="dcterms:W3CDTF">2018-12-19T15:18:40Z</dcterms:modified>
</cp:coreProperties>
</file>