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05"/>
  </bookViews>
  <sheets>
    <sheet name="Sheet3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7" i="3"/>
  <c r="D6" i="3"/>
  <c r="C8" i="3"/>
  <c r="F8" i="3" l="1"/>
  <c r="B8" i="3"/>
  <c r="G7" i="3"/>
  <c r="G8" i="3" s="1"/>
  <c r="E8" i="3" l="1"/>
</calcChain>
</file>

<file path=xl/sharedStrings.xml><?xml version="1.0" encoding="utf-8"?>
<sst xmlns="http://schemas.openxmlformats.org/spreadsheetml/2006/main" count="15" uniqueCount="15">
  <si>
    <t>Ընդամենը</t>
  </si>
  <si>
    <t>2015թ.</t>
  </si>
  <si>
    <t>2016թ.</t>
  </si>
  <si>
    <t>Կազմակերպությունը</t>
  </si>
  <si>
    <t>ՏԵՂԵԿԱՆՔ</t>
  </si>
  <si>
    <t>Հրաշք Այգի
 (ֆոսֆորական և կալիումական)</t>
  </si>
  <si>
    <t>Զիջման  ենթակա ազոտական, ֆոսֆորական և կալիումական պարարտանյութերի գումարը/ դրամ</t>
  </si>
  <si>
    <t>«Մասիսիս բերրիություն»և «Հրաշքի այգի» ՍՊԸ-ների 2015-2016 թվականներին  ստացած վարկերի և պարտքերի վերաբերյալ</t>
  </si>
  <si>
    <t>Ընդամենը վարկի պարտքը /դրամ/</t>
  </si>
  <si>
    <t>Զիջումից հետո վարկի պարտքը
 /դրամ/</t>
  </si>
  <si>
    <t>Ստացած վարկը / դրամ/</t>
  </si>
  <si>
    <t>Ընդամենը 
  /դրամ/</t>
  </si>
  <si>
    <t>Մասիսի բերրիություն (ազոտական)</t>
  </si>
  <si>
    <t>առ.05.12.2017թ.</t>
  </si>
  <si>
    <t>* 481,682,426  դրամից - 17,221,860 դրամը` զիջումից հետո ծրագրի դրույթներից  ավել տրամադրված  շահառուների կողմից վճարման ենթակա գումարը = 464,460,566 դրամ, որից  շուրջ 100,000,000 դրամը` 2017 թվականի ծրագրով մատակարարված ազոտական պարարտանյութի դիմաց նախարարության կողմից վճարվելիք սուբսիդիայի և դրամաշնորհի գումարն է:
Վերջնական պարտքը «Մասիսի բերրիության» ՍՊԸ-ի ` 364,460,566 դրամ: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</si>
</sst>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4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selection activeCell="M2" sqref="M2"/>
    </sheetView>
  </sheetViews>
  <sheetFormatPr defaultRowHeight="15" x14ac:dyDescent="0.25"/>
  <cols>
    <col min="1" max="1" width="30.85546875" customWidth="1"/>
    <col min="2" max="2" width="22.42578125" customWidth="1"/>
    <col min="3" max="3" width="22.140625" bestFit="1" customWidth="1"/>
    <col min="4" max="4" width="22.140625" customWidth="1"/>
    <col min="5" max="5" width="18.42578125" customWidth="1"/>
    <col min="6" max="6" width="27.140625" customWidth="1"/>
    <col min="7" max="7" width="21.7109375" customWidth="1"/>
    <col min="10" max="14" width="9.140625" customWidth="1"/>
  </cols>
  <sheetData>
    <row r="1" spans="1:7" ht="20.25" x14ac:dyDescent="0.35">
      <c r="A1" s="12" t="s">
        <v>4</v>
      </c>
      <c r="B1" s="12"/>
      <c r="C1" s="12"/>
      <c r="D1" s="12"/>
      <c r="E1" s="12"/>
      <c r="F1" s="12"/>
      <c r="G1" s="12"/>
    </row>
    <row r="2" spans="1:7" ht="43.5" customHeight="1" x14ac:dyDescent="0.35">
      <c r="A2" s="13" t="s">
        <v>7</v>
      </c>
      <c r="B2" s="13"/>
      <c r="C2" s="13"/>
      <c r="D2" s="13"/>
      <c r="E2" s="13"/>
      <c r="F2" s="13"/>
      <c r="G2" s="13"/>
    </row>
    <row r="3" spans="1:7" ht="16.5" x14ac:dyDescent="0.3">
      <c r="A3" s="1"/>
      <c r="B3" s="1"/>
      <c r="C3" s="1"/>
      <c r="D3" s="1"/>
      <c r="E3" s="1"/>
      <c r="F3" s="1"/>
      <c r="G3" s="11" t="s">
        <v>13</v>
      </c>
    </row>
    <row r="4" spans="1:7" ht="132" customHeight="1" x14ac:dyDescent="0.25">
      <c r="A4" s="2" t="s">
        <v>3</v>
      </c>
      <c r="B4" s="14" t="s">
        <v>10</v>
      </c>
      <c r="C4" s="14"/>
      <c r="D4" s="14"/>
      <c r="E4" s="5" t="s">
        <v>8</v>
      </c>
      <c r="F4" s="3" t="s">
        <v>6</v>
      </c>
      <c r="G4" s="5" t="s">
        <v>9</v>
      </c>
    </row>
    <row r="5" spans="1:7" ht="48" customHeight="1" x14ac:dyDescent="0.25">
      <c r="A5" s="4"/>
      <c r="B5" s="5" t="s">
        <v>1</v>
      </c>
      <c r="C5" s="5" t="s">
        <v>2</v>
      </c>
      <c r="D5" s="8" t="s">
        <v>11</v>
      </c>
      <c r="E5" s="4"/>
      <c r="F5" s="4"/>
      <c r="G5" s="4"/>
    </row>
    <row r="6" spans="1:7" ht="34.5" x14ac:dyDescent="0.25">
      <c r="A6" s="3" t="s">
        <v>12</v>
      </c>
      <c r="B6" s="4"/>
      <c r="C6" s="6">
        <v>3840000000</v>
      </c>
      <c r="D6" s="6">
        <f>B6+C6</f>
        <v>3840000000</v>
      </c>
      <c r="E6" s="6">
        <v>644825700</v>
      </c>
      <c r="F6" s="7">
        <v>163143274</v>
      </c>
      <c r="G6" s="6">
        <v>481682426</v>
      </c>
    </row>
    <row r="7" spans="1:7" ht="59.25" customHeight="1" x14ac:dyDescent="0.25">
      <c r="A7" s="5" t="s">
        <v>5</v>
      </c>
      <c r="B7" s="6">
        <v>309841000</v>
      </c>
      <c r="C7" s="6">
        <v>162400000</v>
      </c>
      <c r="D7" s="6">
        <f>B7+C7</f>
        <v>472241000</v>
      </c>
      <c r="E7" s="6">
        <v>2112000</v>
      </c>
      <c r="F7" s="6">
        <v>2112000</v>
      </c>
      <c r="G7" s="6">
        <f>E7-F7</f>
        <v>0</v>
      </c>
    </row>
    <row r="8" spans="1:7" ht="40.5" customHeight="1" x14ac:dyDescent="0.25">
      <c r="A8" s="9" t="s">
        <v>0</v>
      </c>
      <c r="B8" s="10">
        <f>SUM(B6:B7)</f>
        <v>309841000</v>
      </c>
      <c r="C8" s="10">
        <f>SUM(C6:C7)</f>
        <v>4002400000</v>
      </c>
      <c r="D8" s="10">
        <f>SUM(D6:D7)</f>
        <v>4312241000</v>
      </c>
      <c r="E8" s="10">
        <f t="shared" ref="E8:F8" si="0">SUM(E6:E7)</f>
        <v>646937700</v>
      </c>
      <c r="F8" s="10">
        <f t="shared" si="0"/>
        <v>165255274</v>
      </c>
      <c r="G8" s="10">
        <f>SUM(G6:G7)</f>
        <v>481682426</v>
      </c>
    </row>
    <row r="10" spans="1:7" ht="81.75" customHeight="1" x14ac:dyDescent="0.25">
      <c r="A10" s="15" t="s">
        <v>14</v>
      </c>
      <c r="B10" s="16"/>
      <c r="C10" s="16"/>
      <c r="D10" s="16"/>
      <c r="E10" s="16"/>
      <c r="F10" s="16"/>
      <c r="G10" s="16"/>
    </row>
  </sheetData>
  <mergeCells count="4">
    <mergeCell ref="A1:G1"/>
    <mergeCell ref="A2:G2"/>
    <mergeCell ref="B4:D4"/>
    <mergeCell ref="A10:G10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Karapetyan</dc:creator>
  <cp:lastModifiedBy>Narine Schanyan</cp:lastModifiedBy>
  <cp:lastPrinted>2017-12-06T08:15:48Z</cp:lastPrinted>
  <dcterms:created xsi:type="dcterms:W3CDTF">2017-11-30T05:45:42Z</dcterms:created>
  <dcterms:modified xsi:type="dcterms:W3CDTF">2017-12-06T08:19:49Z</dcterms:modified>
</cp:coreProperties>
</file>