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05" activeTab="1"/>
  </bookViews>
  <sheets>
    <sheet name="serm" sheetId="1" r:id="rId1"/>
    <sheet name="parart" sheetId="2" r:id="rId2"/>
  </sheets>
  <definedNames>
    <definedName name="_xlnm.Print_Area" localSheetId="1">parart!$A$1:$L$16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I7" i="2"/>
  <c r="I8" i="2"/>
  <c r="I9" i="2"/>
  <c r="I10" i="2"/>
  <c r="I11" i="2"/>
  <c r="I13" i="2"/>
  <c r="I14" i="2"/>
  <c r="I6" i="2"/>
  <c r="F7" i="2"/>
  <c r="F8" i="2"/>
  <c r="F9" i="2"/>
  <c r="F10" i="2"/>
  <c r="F11" i="2"/>
  <c r="F12" i="2"/>
  <c r="F13" i="2"/>
  <c r="F14" i="2"/>
  <c r="F6" i="2"/>
  <c r="F15" i="2" l="1"/>
  <c r="I15" i="2"/>
  <c r="F15" i="1"/>
  <c r="D14" i="1"/>
  <c r="D16" i="1" s="1"/>
  <c r="K7" i="2"/>
  <c r="K8" i="2"/>
  <c r="K9" i="2"/>
  <c r="K10" i="2"/>
  <c r="K11" i="2"/>
  <c r="K12" i="2"/>
  <c r="K13" i="2"/>
  <c r="K14" i="2"/>
  <c r="K6" i="2"/>
  <c r="J7" i="2"/>
  <c r="J8" i="2"/>
  <c r="J9" i="2"/>
  <c r="J10" i="2"/>
  <c r="J11" i="2"/>
  <c r="J13" i="2"/>
  <c r="L13" i="2" s="1"/>
  <c r="J14" i="2"/>
  <c r="J6" i="2"/>
  <c r="L6" i="2" s="1"/>
  <c r="D15" i="2"/>
  <c r="C7" i="2"/>
  <c r="C8" i="2"/>
  <c r="C9" i="2"/>
  <c r="C10" i="2"/>
  <c r="C11" i="2"/>
  <c r="C12" i="2"/>
  <c r="C13" i="2"/>
  <c r="C14" i="2"/>
  <c r="C6" i="2"/>
  <c r="L11" i="2" l="1"/>
  <c r="L14" i="2"/>
  <c r="L12" i="2"/>
  <c r="L10" i="2"/>
  <c r="L8" i="2"/>
  <c r="L9" i="2"/>
  <c r="L7" i="2"/>
  <c r="J15" i="2"/>
  <c r="C15" i="2"/>
  <c r="C6" i="1"/>
  <c r="C7" i="1"/>
  <c r="C8" i="1"/>
  <c r="C9" i="1"/>
  <c r="C10" i="1"/>
  <c r="C11" i="1"/>
  <c r="C12" i="1"/>
  <c r="C13" i="1"/>
  <c r="C5" i="1"/>
  <c r="F14" i="1"/>
  <c r="F16" i="1" s="1"/>
  <c r="E14" i="1"/>
  <c r="E16" i="1" s="1"/>
  <c r="C14" i="1"/>
  <c r="G15" i="2"/>
  <c r="K15" i="2"/>
  <c r="H15" i="2"/>
  <c r="L15" i="2" l="1"/>
</calcChain>
</file>

<file path=xl/sharedStrings.xml><?xml version="1.0" encoding="utf-8"?>
<sst xmlns="http://schemas.openxmlformats.org/spreadsheetml/2006/main" count="50" uniqueCount="29">
  <si>
    <t>Մարզը</t>
  </si>
  <si>
    <t>Տրված սերմացուի քանակը/ կգ</t>
  </si>
  <si>
    <t>Արարատ</t>
  </si>
  <si>
    <t>Արմավիր</t>
  </si>
  <si>
    <t>Արագածոտն</t>
  </si>
  <si>
    <t>Գեղարքունիք</t>
  </si>
  <si>
    <t>Լոռի</t>
  </si>
  <si>
    <t>Շիրակ</t>
  </si>
  <si>
    <t>Տավուշ</t>
  </si>
  <si>
    <t>Վայոց Ձոր</t>
  </si>
  <si>
    <t>Սյունիք</t>
  </si>
  <si>
    <t>Ընդամենը</t>
  </si>
  <si>
    <t xml:space="preserve">Տրված ազոտական պարարտանյութի քանակը/կգ </t>
  </si>
  <si>
    <t>Հ/հ</t>
  </si>
  <si>
    <t>2015-2016 թթ. պարարտանյութերի պարտքերի վերաբերյալ ըստ մարզերի</t>
  </si>
  <si>
    <t>2012-2016 թթ. սերմացուի պարտքերի զիջման վերաբերյալ ըստ մարզերի</t>
  </si>
  <si>
    <t>ՏԵՂԵԿԱՆՔ</t>
  </si>
  <si>
    <t>Ընդամենը մարզեր</t>
  </si>
  <si>
    <t>«Սերմերի գործակալություն» ՊՈԱԿ-ի
կողմից շահառուներին տրամադրված</t>
  </si>
  <si>
    <t xml:space="preserve">Ազոտական </t>
  </si>
  <si>
    <t>Ֆոսֆորական և կալիումական պարարտանյութ</t>
  </si>
  <si>
    <t>Պարարտանյութի գումար
 /դրամ/</t>
  </si>
  <si>
    <t>Զիջման  ենթակա պարարտանյութի 
գումար /դրամ/</t>
  </si>
  <si>
    <t>* Զիջումից հետո վճարման ենթակա 
պարարտանյութի գումար /դրամ/</t>
  </si>
  <si>
    <t>* Ծրագրի դրույթներից շահառուներին ավել տրամադրված</t>
  </si>
  <si>
    <t>Սերմացուի պարտքը /դրամ/</t>
  </si>
  <si>
    <t>Զիջման ենթակա սերմացուի արժեքը /դրամ/</t>
  </si>
  <si>
    <t>Զիջումից հետո
վճարման ենթակա սերմացուի գումարը
/դրամ/</t>
  </si>
  <si>
    <t>Առ՝ 05.12.2017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</si>
</sst>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"/>
      <scheme val="minor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Calibri"/>
      <family val="2"/>
      <scheme val="minor"/>
    </font>
    <font>
      <b/>
      <sz val="14"/>
      <color rgb="FF000000"/>
      <name val="GHEA Grapalat"/>
      <family val="3"/>
    </font>
    <font>
      <sz val="14"/>
      <color rgb="FF000000"/>
      <name val="GHEA Grapalat"/>
      <family val="3"/>
    </font>
    <font>
      <sz val="14"/>
      <color theme="1"/>
      <name val="Calibri"/>
      <family val="2"/>
      <charset val="1"/>
      <scheme val="minor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sz val="16"/>
      <color theme="1"/>
      <name val="GHEA Grapalat"/>
      <family val="3"/>
    </font>
    <font>
      <sz val="16"/>
      <color rgb="FF000000"/>
      <name val="GHEA Grapalat"/>
      <family val="3"/>
    </font>
    <font>
      <b/>
      <sz val="12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3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11" fillId="2" borderId="11" xfId="0" applyNumberFormat="1" applyFont="1" applyFill="1" applyBorder="1" applyAlignment="1">
      <alignment horizontal="center" vertical="center"/>
    </xf>
    <xf numFmtId="3" fontId="11" fillId="2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zoomScale="60" zoomScaleNormal="100" workbookViewId="0">
      <selection activeCell="G29" sqref="G29"/>
    </sheetView>
  </sheetViews>
  <sheetFormatPr defaultRowHeight="15" x14ac:dyDescent="0.25"/>
  <cols>
    <col min="1" max="1" width="5.7109375" customWidth="1"/>
    <col min="2" max="2" width="48" customWidth="1"/>
    <col min="3" max="3" width="21.28515625" hidden="1" customWidth="1"/>
    <col min="4" max="4" width="24.42578125" customWidth="1"/>
    <col min="5" max="5" width="24.28515625" customWidth="1"/>
    <col min="6" max="6" width="27.85546875" customWidth="1"/>
  </cols>
  <sheetData>
    <row r="1" spans="1:6" ht="31.5" customHeight="1" x14ac:dyDescent="0.25">
      <c r="A1" s="34" t="s">
        <v>16</v>
      </c>
      <c r="B1" s="34"/>
      <c r="C1" s="34"/>
      <c r="D1" s="34"/>
      <c r="E1" s="34"/>
      <c r="F1" s="34"/>
    </row>
    <row r="2" spans="1:6" ht="33" customHeight="1" x14ac:dyDescent="0.25">
      <c r="A2" s="42" t="s">
        <v>15</v>
      </c>
      <c r="B2" s="42"/>
      <c r="C2" s="42"/>
      <c r="D2" s="42"/>
      <c r="E2" s="42"/>
      <c r="F2" s="42"/>
    </row>
    <row r="3" spans="1:6" ht="33" customHeight="1" x14ac:dyDescent="0.25">
      <c r="B3" s="11"/>
      <c r="C3" s="11"/>
      <c r="D3" s="11"/>
      <c r="E3" s="41" t="s">
        <v>28</v>
      </c>
      <c r="F3" s="41"/>
    </row>
    <row r="4" spans="1:6" ht="87" customHeight="1" x14ac:dyDescent="0.25">
      <c r="A4" s="13" t="s">
        <v>13</v>
      </c>
      <c r="B4" s="14" t="s">
        <v>0</v>
      </c>
      <c r="C4" s="14" t="s">
        <v>1</v>
      </c>
      <c r="D4" s="14" t="s">
        <v>25</v>
      </c>
      <c r="E4" s="14" t="s">
        <v>26</v>
      </c>
      <c r="F4" s="15" t="s">
        <v>27</v>
      </c>
    </row>
    <row r="5" spans="1:6" ht="20.25" x14ac:dyDescent="0.3">
      <c r="A5" s="16">
        <v>1</v>
      </c>
      <c r="B5" s="14" t="s">
        <v>4</v>
      </c>
      <c r="C5" s="14">
        <f>E5/160</f>
        <v>136575</v>
      </c>
      <c r="D5" s="17">
        <v>21852000</v>
      </c>
      <c r="E5" s="17">
        <v>21852000</v>
      </c>
      <c r="F5" s="18">
        <v>0</v>
      </c>
    </row>
    <row r="6" spans="1:6" ht="20.25" x14ac:dyDescent="0.3">
      <c r="A6" s="16">
        <v>2</v>
      </c>
      <c r="B6" s="14" t="s">
        <v>2</v>
      </c>
      <c r="C6" s="14">
        <f t="shared" ref="C6:C13" si="0">E6/160</f>
        <v>22100</v>
      </c>
      <c r="D6" s="19">
        <v>5896000</v>
      </c>
      <c r="E6" s="19">
        <v>3536000</v>
      </c>
      <c r="F6" s="18">
        <v>2360000</v>
      </c>
    </row>
    <row r="7" spans="1:6" ht="20.25" x14ac:dyDescent="0.3">
      <c r="A7" s="16">
        <v>3</v>
      </c>
      <c r="B7" s="14" t="s">
        <v>3</v>
      </c>
      <c r="C7" s="14">
        <f t="shared" si="0"/>
        <v>448519.25</v>
      </c>
      <c r="D7" s="19">
        <v>77777320</v>
      </c>
      <c r="E7" s="17">
        <v>71763080</v>
      </c>
      <c r="F7" s="18">
        <v>6014240</v>
      </c>
    </row>
    <row r="8" spans="1:6" ht="20.25" x14ac:dyDescent="0.3">
      <c r="A8" s="16">
        <v>4</v>
      </c>
      <c r="B8" s="14" t="s">
        <v>5</v>
      </c>
      <c r="C8" s="14">
        <f t="shared" si="0"/>
        <v>96042.5</v>
      </c>
      <c r="D8" s="17">
        <v>18568200</v>
      </c>
      <c r="E8" s="17">
        <v>15366800</v>
      </c>
      <c r="F8" s="18">
        <v>3201400</v>
      </c>
    </row>
    <row r="9" spans="1:6" ht="20.25" x14ac:dyDescent="0.3">
      <c r="A9" s="16">
        <v>5</v>
      </c>
      <c r="B9" s="14" t="s">
        <v>6</v>
      </c>
      <c r="C9" s="14">
        <f t="shared" si="0"/>
        <v>145935.625</v>
      </c>
      <c r="D9" s="17">
        <v>25477700</v>
      </c>
      <c r="E9" s="17">
        <v>23349700</v>
      </c>
      <c r="F9" s="18">
        <v>2128000</v>
      </c>
    </row>
    <row r="10" spans="1:6" ht="20.25" x14ac:dyDescent="0.3">
      <c r="A10" s="16">
        <v>6</v>
      </c>
      <c r="B10" s="14" t="s">
        <v>7</v>
      </c>
      <c r="C10" s="14">
        <f t="shared" si="0"/>
        <v>743073.25</v>
      </c>
      <c r="D10" s="17">
        <v>118891720</v>
      </c>
      <c r="E10" s="17">
        <v>118891720</v>
      </c>
      <c r="F10" s="18">
        <v>0</v>
      </c>
    </row>
    <row r="11" spans="1:6" ht="20.25" x14ac:dyDescent="0.3">
      <c r="A11" s="16">
        <v>7</v>
      </c>
      <c r="B11" s="14" t="s">
        <v>10</v>
      </c>
      <c r="C11" s="14">
        <f t="shared" si="0"/>
        <v>1435325.375</v>
      </c>
      <c r="D11" s="17">
        <v>239749600</v>
      </c>
      <c r="E11" s="17">
        <v>229652060</v>
      </c>
      <c r="F11" s="18">
        <v>10097540</v>
      </c>
    </row>
    <row r="12" spans="1:6" ht="20.25" x14ac:dyDescent="0.3">
      <c r="A12" s="16">
        <v>8</v>
      </c>
      <c r="B12" s="14" t="s">
        <v>8</v>
      </c>
      <c r="C12" s="14">
        <f t="shared" si="0"/>
        <v>648267</v>
      </c>
      <c r="D12" s="19">
        <v>110178240</v>
      </c>
      <c r="E12" s="19">
        <v>103722720</v>
      </c>
      <c r="F12" s="18">
        <v>6455520</v>
      </c>
    </row>
    <row r="13" spans="1:6" ht="20.25" x14ac:dyDescent="0.3">
      <c r="A13" s="16">
        <v>9</v>
      </c>
      <c r="B13" s="6" t="s">
        <v>9</v>
      </c>
      <c r="C13" s="14">
        <f t="shared" si="0"/>
        <v>18650</v>
      </c>
      <c r="D13" s="19">
        <v>4575000</v>
      </c>
      <c r="E13" s="17">
        <v>2984000</v>
      </c>
      <c r="F13" s="18">
        <v>1591000</v>
      </c>
    </row>
    <row r="14" spans="1:6" ht="20.25" x14ac:dyDescent="0.25">
      <c r="A14" s="39" t="s">
        <v>17</v>
      </c>
      <c r="B14" s="40"/>
      <c r="C14" s="20">
        <f>SUM(C5:C13)</f>
        <v>3694488</v>
      </c>
      <c r="D14" s="21">
        <f>SUM(D5:D13)</f>
        <v>622965780</v>
      </c>
      <c r="E14" s="21">
        <f>SUM(E5:E13)</f>
        <v>591118080</v>
      </c>
      <c r="F14" s="22">
        <f>SUM(F5:F13)</f>
        <v>31847700</v>
      </c>
    </row>
    <row r="15" spans="1:6" ht="63" customHeight="1" x14ac:dyDescent="0.35">
      <c r="A15" s="35" t="s">
        <v>18</v>
      </c>
      <c r="B15" s="36"/>
      <c r="C15" s="23"/>
      <c r="D15" s="24">
        <v>50929972</v>
      </c>
      <c r="E15" s="24">
        <v>50929972</v>
      </c>
      <c r="F15" s="24">
        <f>D15-E15</f>
        <v>0</v>
      </c>
    </row>
    <row r="16" spans="1:6" ht="38.25" customHeight="1" x14ac:dyDescent="0.25">
      <c r="A16" s="37" t="s">
        <v>11</v>
      </c>
      <c r="B16" s="38"/>
      <c r="C16" s="12"/>
      <c r="D16" s="25">
        <f>D14+D15</f>
        <v>673895752</v>
      </c>
      <c r="E16" s="25">
        <f t="shared" ref="E16:F16" si="1">E14+E15</f>
        <v>642048052</v>
      </c>
      <c r="F16" s="25">
        <f t="shared" si="1"/>
        <v>31847700</v>
      </c>
    </row>
  </sheetData>
  <mergeCells count="6">
    <mergeCell ref="A1:F1"/>
    <mergeCell ref="A15:B15"/>
    <mergeCell ref="A16:B16"/>
    <mergeCell ref="A14:B14"/>
    <mergeCell ref="E3:F3"/>
    <mergeCell ref="A2:F2"/>
  </mergeCells>
  <pageMargins left="0.21" right="0.2" top="0.2" bottom="0.27" header="0.2" footer="0.3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topLeftCell="D1" zoomScale="110" zoomScaleNormal="120" zoomScaleSheetLayoutView="110" workbookViewId="0">
      <selection activeCell="J10" sqref="J10"/>
    </sheetView>
  </sheetViews>
  <sheetFormatPr defaultRowHeight="15" x14ac:dyDescent="0.25"/>
  <cols>
    <col min="1" max="1" width="5.85546875" customWidth="1"/>
    <col min="2" max="2" width="16.42578125" customWidth="1"/>
    <col min="3" max="3" width="19.42578125" hidden="1" customWidth="1"/>
    <col min="4" max="4" width="16" customWidth="1"/>
    <col min="5" max="5" width="18.140625" customWidth="1"/>
    <col min="6" max="6" width="16" customWidth="1"/>
    <col min="7" max="7" width="16.5703125" customWidth="1"/>
    <col min="8" max="8" width="18.42578125" customWidth="1"/>
    <col min="9" max="9" width="16" customWidth="1"/>
    <col min="10" max="10" width="15.42578125" customWidth="1"/>
    <col min="11" max="11" width="18.42578125" customWidth="1"/>
    <col min="12" max="12" width="15.28515625" customWidth="1"/>
  </cols>
  <sheetData>
    <row r="1" spans="1:12" ht="18.75" x14ac:dyDescent="0.3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5.5" customHeight="1" x14ac:dyDescent="0.25">
      <c r="A2" s="45" t="s">
        <v>14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2.5" customHeight="1" thickBot="1" x14ac:dyDescent="0.3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 t="s">
        <v>28</v>
      </c>
    </row>
    <row r="4" spans="1:12" ht="38.25" customHeight="1" x14ac:dyDescent="0.25">
      <c r="A4" s="47" t="s">
        <v>13</v>
      </c>
      <c r="B4" s="48" t="s">
        <v>0</v>
      </c>
      <c r="C4" s="9"/>
      <c r="D4" s="49" t="s">
        <v>21</v>
      </c>
      <c r="E4" s="50"/>
      <c r="F4" s="51"/>
      <c r="G4" s="49" t="s">
        <v>22</v>
      </c>
      <c r="H4" s="50"/>
      <c r="I4" s="51"/>
      <c r="J4" s="49" t="s">
        <v>23</v>
      </c>
      <c r="K4" s="50"/>
      <c r="L4" s="51"/>
    </row>
    <row r="5" spans="1:12" ht="66" x14ac:dyDescent="0.25">
      <c r="A5" s="47"/>
      <c r="B5" s="48"/>
      <c r="C5" s="7" t="s">
        <v>12</v>
      </c>
      <c r="D5" s="28" t="s">
        <v>19</v>
      </c>
      <c r="E5" s="1" t="s">
        <v>20</v>
      </c>
      <c r="F5" s="29" t="s">
        <v>11</v>
      </c>
      <c r="G5" s="28" t="s">
        <v>19</v>
      </c>
      <c r="H5" s="1" t="s">
        <v>20</v>
      </c>
      <c r="I5" s="29" t="s">
        <v>11</v>
      </c>
      <c r="J5" s="28" t="s">
        <v>19</v>
      </c>
      <c r="K5" s="1" t="s">
        <v>20</v>
      </c>
      <c r="L5" s="29" t="s">
        <v>11</v>
      </c>
    </row>
    <row r="6" spans="1:12" ht="36.950000000000003" customHeight="1" x14ac:dyDescent="0.25">
      <c r="A6" s="5">
        <v>1</v>
      </c>
      <c r="B6" s="2" t="s">
        <v>4</v>
      </c>
      <c r="C6" s="8">
        <f t="shared" ref="C6:C14" si="0">D6/120</f>
        <v>89784.666666666672</v>
      </c>
      <c r="D6" s="26">
        <v>10774160</v>
      </c>
      <c r="E6" s="27">
        <v>0</v>
      </c>
      <c r="F6" s="30">
        <f>D6+E6</f>
        <v>10774160</v>
      </c>
      <c r="G6" s="26">
        <v>10774160</v>
      </c>
      <c r="H6" s="27">
        <v>0</v>
      </c>
      <c r="I6" s="30">
        <f>G6+H6</f>
        <v>10774160</v>
      </c>
      <c r="J6" s="26">
        <f t="shared" ref="J6:J14" si="1">D6-G6</f>
        <v>0</v>
      </c>
      <c r="K6" s="27">
        <f t="shared" ref="K6:K14" si="2">E6-H6</f>
        <v>0</v>
      </c>
      <c r="L6" s="30">
        <f>J6+K6</f>
        <v>0</v>
      </c>
    </row>
    <row r="7" spans="1:12" ht="36.950000000000003" customHeight="1" x14ac:dyDescent="0.25">
      <c r="A7" s="5">
        <v>2</v>
      </c>
      <c r="B7" s="2" t="s">
        <v>2</v>
      </c>
      <c r="C7" s="8">
        <f t="shared" si="0"/>
        <v>1438.75</v>
      </c>
      <c r="D7" s="26">
        <v>172650</v>
      </c>
      <c r="E7" s="27">
        <v>97000</v>
      </c>
      <c r="F7" s="30">
        <f t="shared" ref="F7:F14" si="3">D7+E7</f>
        <v>269650</v>
      </c>
      <c r="G7" s="26">
        <v>172650</v>
      </c>
      <c r="H7" s="27">
        <v>97000</v>
      </c>
      <c r="I7" s="30">
        <f t="shared" ref="I7:I14" si="4">G7+H7</f>
        <v>269650</v>
      </c>
      <c r="J7" s="26">
        <f t="shared" si="1"/>
        <v>0</v>
      </c>
      <c r="K7" s="27">
        <f t="shared" si="2"/>
        <v>0</v>
      </c>
      <c r="L7" s="30">
        <f t="shared" ref="L7:L14" si="5">J7+K7</f>
        <v>0</v>
      </c>
    </row>
    <row r="8" spans="1:12" ht="36.950000000000003" customHeight="1" x14ac:dyDescent="0.25">
      <c r="A8" s="5">
        <v>3</v>
      </c>
      <c r="B8" s="2" t="s">
        <v>3</v>
      </c>
      <c r="C8" s="8">
        <f t="shared" si="0"/>
        <v>1039683.3333333334</v>
      </c>
      <c r="D8" s="26">
        <v>124762000</v>
      </c>
      <c r="E8" s="27">
        <v>1975000</v>
      </c>
      <c r="F8" s="30">
        <f t="shared" si="3"/>
        <v>126737000</v>
      </c>
      <c r="G8" s="26">
        <v>121116040</v>
      </c>
      <c r="H8" s="27">
        <v>1975000</v>
      </c>
      <c r="I8" s="30">
        <f t="shared" si="4"/>
        <v>123091040</v>
      </c>
      <c r="J8" s="26">
        <f t="shared" si="1"/>
        <v>3645960</v>
      </c>
      <c r="K8" s="27">
        <f t="shared" si="2"/>
        <v>0</v>
      </c>
      <c r="L8" s="30">
        <f t="shared" si="5"/>
        <v>3645960</v>
      </c>
    </row>
    <row r="9" spans="1:12" ht="36.950000000000003" customHeight="1" x14ac:dyDescent="0.25">
      <c r="A9" s="5">
        <v>4</v>
      </c>
      <c r="B9" s="2" t="s">
        <v>5</v>
      </c>
      <c r="C9" s="8">
        <f t="shared" si="0"/>
        <v>131500</v>
      </c>
      <c r="D9" s="26">
        <v>15780000</v>
      </c>
      <c r="E9" s="27">
        <v>0</v>
      </c>
      <c r="F9" s="30">
        <f t="shared" si="3"/>
        <v>15780000</v>
      </c>
      <c r="G9" s="26">
        <v>3012000</v>
      </c>
      <c r="H9" s="27">
        <v>0</v>
      </c>
      <c r="I9" s="30">
        <f t="shared" si="4"/>
        <v>3012000</v>
      </c>
      <c r="J9" s="26">
        <f t="shared" si="1"/>
        <v>12768000</v>
      </c>
      <c r="K9" s="27">
        <f t="shared" si="2"/>
        <v>0</v>
      </c>
      <c r="L9" s="30">
        <f t="shared" si="5"/>
        <v>12768000</v>
      </c>
    </row>
    <row r="10" spans="1:12" ht="36.950000000000003" customHeight="1" x14ac:dyDescent="0.25">
      <c r="A10" s="5">
        <v>5</v>
      </c>
      <c r="B10" s="2" t="s">
        <v>6</v>
      </c>
      <c r="C10" s="8">
        <f t="shared" si="0"/>
        <v>150283.33333333334</v>
      </c>
      <c r="D10" s="26">
        <v>18034000</v>
      </c>
      <c r="E10" s="27">
        <v>0</v>
      </c>
      <c r="F10" s="30">
        <f t="shared" si="3"/>
        <v>18034000</v>
      </c>
      <c r="G10" s="26">
        <v>17776000</v>
      </c>
      <c r="H10" s="27">
        <v>0</v>
      </c>
      <c r="I10" s="30">
        <f t="shared" si="4"/>
        <v>17776000</v>
      </c>
      <c r="J10" s="26">
        <f t="shared" si="1"/>
        <v>258000</v>
      </c>
      <c r="K10" s="27">
        <f t="shared" si="2"/>
        <v>0</v>
      </c>
      <c r="L10" s="30">
        <f t="shared" si="5"/>
        <v>258000</v>
      </c>
    </row>
    <row r="11" spans="1:12" ht="36.950000000000003" customHeight="1" x14ac:dyDescent="0.25">
      <c r="A11" s="5">
        <v>6</v>
      </c>
      <c r="B11" s="2" t="s">
        <v>7</v>
      </c>
      <c r="C11" s="9">
        <f t="shared" si="0"/>
        <v>10700</v>
      </c>
      <c r="D11" s="26">
        <v>1284000</v>
      </c>
      <c r="E11" s="27">
        <v>40000</v>
      </c>
      <c r="F11" s="30">
        <f t="shared" si="3"/>
        <v>1324000</v>
      </c>
      <c r="G11" s="26">
        <v>1284000</v>
      </c>
      <c r="H11" s="27">
        <v>40000</v>
      </c>
      <c r="I11" s="30">
        <f t="shared" si="4"/>
        <v>1324000</v>
      </c>
      <c r="J11" s="26">
        <f t="shared" si="1"/>
        <v>0</v>
      </c>
      <c r="K11" s="27">
        <f t="shared" si="2"/>
        <v>0</v>
      </c>
      <c r="L11" s="30">
        <f t="shared" si="5"/>
        <v>0</v>
      </c>
    </row>
    <row r="12" spans="1:12" ht="36.950000000000003" customHeight="1" x14ac:dyDescent="0.25">
      <c r="A12" s="5">
        <v>7</v>
      </c>
      <c r="B12" s="2" t="s">
        <v>10</v>
      </c>
      <c r="C12" s="8">
        <f t="shared" si="0"/>
        <v>74070.2</v>
      </c>
      <c r="D12" s="26">
        <v>8888424</v>
      </c>
      <c r="E12" s="27">
        <v>0</v>
      </c>
      <c r="F12" s="30">
        <f t="shared" si="3"/>
        <v>8888424</v>
      </c>
      <c r="G12" s="26">
        <v>8888424</v>
      </c>
      <c r="H12" s="27">
        <v>0</v>
      </c>
      <c r="I12" s="30">
        <v>8888424</v>
      </c>
      <c r="J12" s="26">
        <v>0</v>
      </c>
      <c r="K12" s="27">
        <f t="shared" si="2"/>
        <v>0</v>
      </c>
      <c r="L12" s="30">
        <f t="shared" si="5"/>
        <v>0</v>
      </c>
    </row>
    <row r="13" spans="1:12" ht="36.950000000000003" customHeight="1" x14ac:dyDescent="0.25">
      <c r="A13" s="5">
        <v>8</v>
      </c>
      <c r="B13" s="2" t="s">
        <v>8</v>
      </c>
      <c r="C13" s="8">
        <f t="shared" si="0"/>
        <v>5582.5</v>
      </c>
      <c r="D13" s="26">
        <v>669900</v>
      </c>
      <c r="E13" s="27">
        <v>0</v>
      </c>
      <c r="F13" s="30">
        <f t="shared" si="3"/>
        <v>669900</v>
      </c>
      <c r="G13" s="26">
        <v>120000</v>
      </c>
      <c r="H13" s="27">
        <v>0</v>
      </c>
      <c r="I13" s="30">
        <f t="shared" si="4"/>
        <v>120000</v>
      </c>
      <c r="J13" s="26">
        <f t="shared" si="1"/>
        <v>549900</v>
      </c>
      <c r="K13" s="27">
        <f t="shared" si="2"/>
        <v>0</v>
      </c>
      <c r="L13" s="30">
        <f t="shared" si="5"/>
        <v>549900</v>
      </c>
    </row>
    <row r="14" spans="1:12" ht="36.950000000000003" customHeight="1" x14ac:dyDescent="0.25">
      <c r="A14" s="5">
        <v>9</v>
      </c>
      <c r="B14" s="2" t="s">
        <v>9</v>
      </c>
      <c r="C14" s="9">
        <f t="shared" si="0"/>
        <v>0</v>
      </c>
      <c r="D14" s="26">
        <v>0</v>
      </c>
      <c r="E14" s="27">
        <v>0</v>
      </c>
      <c r="F14" s="30">
        <f t="shared" si="3"/>
        <v>0</v>
      </c>
      <c r="G14" s="26">
        <v>0</v>
      </c>
      <c r="H14" s="27">
        <v>0</v>
      </c>
      <c r="I14" s="30">
        <f t="shared" si="4"/>
        <v>0</v>
      </c>
      <c r="J14" s="26">
        <f t="shared" si="1"/>
        <v>0</v>
      </c>
      <c r="K14" s="27">
        <f t="shared" si="2"/>
        <v>0</v>
      </c>
      <c r="L14" s="30">
        <f t="shared" si="5"/>
        <v>0</v>
      </c>
    </row>
    <row r="15" spans="1:12" ht="58.5" customHeight="1" thickBot="1" x14ac:dyDescent="0.3">
      <c r="A15" s="44" t="s">
        <v>11</v>
      </c>
      <c r="B15" s="44"/>
      <c r="C15" s="10">
        <f t="shared" ref="C15:L15" si="6">SUM(C6:C14)</f>
        <v>1503042.7833333332</v>
      </c>
      <c r="D15" s="31">
        <f t="shared" si="6"/>
        <v>180365134</v>
      </c>
      <c r="E15" s="32">
        <f t="shared" si="6"/>
        <v>2112000</v>
      </c>
      <c r="F15" s="33">
        <f t="shared" si="6"/>
        <v>182477134</v>
      </c>
      <c r="G15" s="31">
        <f t="shared" si="6"/>
        <v>163143274</v>
      </c>
      <c r="H15" s="32">
        <f t="shared" si="6"/>
        <v>2112000</v>
      </c>
      <c r="I15" s="33">
        <f t="shared" si="6"/>
        <v>165255274</v>
      </c>
      <c r="J15" s="31">
        <f t="shared" si="6"/>
        <v>17221860</v>
      </c>
      <c r="K15" s="32">
        <f t="shared" si="6"/>
        <v>0</v>
      </c>
      <c r="L15" s="33">
        <f t="shared" si="6"/>
        <v>17221860</v>
      </c>
    </row>
    <row r="16" spans="1:12" ht="51.75" customHeight="1" x14ac:dyDescent="0.25">
      <c r="A16" s="43" t="s">
        <v>24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9">
    <mergeCell ref="A16:L16"/>
    <mergeCell ref="A15:B15"/>
    <mergeCell ref="A2:L2"/>
    <mergeCell ref="A1:L1"/>
    <mergeCell ref="A4:A5"/>
    <mergeCell ref="B4:B5"/>
    <mergeCell ref="D4:F4"/>
    <mergeCell ref="G4:I4"/>
    <mergeCell ref="J4:L4"/>
  </mergeCells>
  <pageMargins left="0.16" right="0.25" top="0.75" bottom="0.2" header="0.3" footer="0.2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serm</vt:lpstr>
      <vt:lpstr>parart</vt:lpstr>
      <vt:lpstr>parart!Print_Area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Karapetyan</dc:creator>
  <cp:lastModifiedBy>Narine Schanyan</cp:lastModifiedBy>
  <cp:lastPrinted>2017-12-05T16:23:16Z</cp:lastPrinted>
  <dcterms:created xsi:type="dcterms:W3CDTF">2017-11-30T05:45:42Z</dcterms:created>
  <dcterms:modified xsi:type="dcterms:W3CDTF">2017-12-05T16:23:35Z</dcterms:modified>
</cp:coreProperties>
</file>